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8415" yWindow="2970" windowWidth="28800" windowHeight="15465"/>
  </bookViews>
  <sheets>
    <sheet name="Sheet2" sheetId="2" r:id="rId1"/>
    <sheet name="Sheet1" sheetId="3" r:id="rId2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6" i="2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80" l="1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73" l="1"/>
  <c r="G74"/>
  <c r="G75"/>
  <c r="G76"/>
  <c r="G77"/>
  <c r="G78"/>
  <c r="G79"/>
  <c r="G72"/>
  <c r="G71"/>
  <c r="G70"/>
  <c r="G69"/>
  <c r="G68"/>
  <c r="G67"/>
  <c r="G66"/>
  <c r="G65"/>
  <c r="G64"/>
  <c r="G63"/>
  <c r="G62"/>
  <c r="G61"/>
  <c r="G60"/>
  <c r="G59"/>
  <c r="G58"/>
  <c r="G57"/>
  <c r="G42"/>
  <c r="G43"/>
  <c r="G44"/>
  <c r="G45"/>
  <c r="G46"/>
  <c r="G47"/>
  <c r="G48"/>
  <c r="G49"/>
  <c r="G50"/>
  <c r="G51"/>
  <c r="G52"/>
  <c r="G53"/>
  <c r="G54"/>
  <c r="G55"/>
  <c r="G56"/>
  <c r="G29"/>
  <c r="G30"/>
  <c r="G31"/>
  <c r="G32"/>
  <c r="G33"/>
  <c r="G34"/>
  <c r="G35"/>
  <c r="G36"/>
  <c r="G37"/>
  <c r="G38"/>
  <c r="G39"/>
  <c r="G40"/>
  <c r="G41"/>
  <c r="K5" l="1"/>
  <c r="G5"/>
</calcChain>
</file>

<file path=xl/sharedStrings.xml><?xml version="1.0" encoding="utf-8"?>
<sst xmlns="http://schemas.openxmlformats.org/spreadsheetml/2006/main" count="438" uniqueCount="124">
  <si>
    <t>基本束号</t>
    <phoneticPr fontId="1" type="noConversion"/>
  </si>
  <si>
    <t>基本束名称</t>
    <phoneticPr fontId="1" type="noConversion"/>
  </si>
  <si>
    <t xml:space="preserve">横梁编号 </t>
    <phoneticPr fontId="1" type="noConversion"/>
  </si>
  <si>
    <t>各腹板根数</t>
    <phoneticPr fontId="1" type="noConversion"/>
  </si>
  <si>
    <t>图层名称</t>
    <phoneticPr fontId="1" type="noConversion"/>
  </si>
  <si>
    <t>钢束特性号</t>
    <phoneticPr fontId="1" type="noConversion"/>
  </si>
  <si>
    <t>Z向基准</t>
    <phoneticPr fontId="1" type="noConversion"/>
  </si>
  <si>
    <t>基本束脚本</t>
    <phoneticPr fontId="1" type="noConversion"/>
  </si>
  <si>
    <t>砼预应力脚本</t>
    <phoneticPr fontId="1" type="noConversion"/>
  </si>
  <si>
    <t>,</t>
    <phoneticPr fontId="1" type="noConversion"/>
  </si>
  <si>
    <t>截面最高点</t>
    <phoneticPr fontId="1" type="noConversion"/>
  </si>
  <si>
    <t>1,1</t>
  </si>
  <si>
    <t>1,1</t>
    <phoneticPr fontId="1" type="noConversion"/>
  </si>
  <si>
    <t>2*2</t>
    <phoneticPr fontId="1" type="noConversion"/>
  </si>
  <si>
    <t>2*2</t>
    <phoneticPr fontId="1" type="noConversion"/>
  </si>
  <si>
    <t>CB1</t>
    <phoneticPr fontId="1" type="noConversion"/>
  </si>
  <si>
    <t>CB2</t>
  </si>
  <si>
    <t>CB3</t>
  </si>
  <si>
    <t>CB4</t>
  </si>
  <si>
    <t>CB5</t>
  </si>
  <si>
    <t>CB6</t>
  </si>
  <si>
    <t>CB7</t>
  </si>
  <si>
    <t>CB8</t>
  </si>
  <si>
    <t>CB9</t>
  </si>
  <si>
    <t>CB10</t>
  </si>
  <si>
    <t>CB11</t>
  </si>
  <si>
    <t>CB12</t>
  </si>
  <si>
    <t>CT</t>
    <phoneticPr fontId="1" type="noConversion"/>
  </si>
  <si>
    <t>SB1</t>
    <phoneticPr fontId="1" type="noConversion"/>
  </si>
  <si>
    <t>SB2</t>
  </si>
  <si>
    <t>SB3</t>
  </si>
  <si>
    <t>SB4</t>
  </si>
  <si>
    <t>SB5</t>
  </si>
  <si>
    <t>SB6</t>
  </si>
  <si>
    <t>ST1</t>
    <phoneticPr fontId="1" type="noConversion"/>
  </si>
  <si>
    <t>ST2</t>
  </si>
  <si>
    <t>T1</t>
    <phoneticPr fontId="1" type="noConversion"/>
  </si>
  <si>
    <t>T2</t>
    <phoneticPr fontId="1" type="noConversion"/>
  </si>
  <si>
    <t>T3</t>
  </si>
  <si>
    <t>T4</t>
  </si>
  <si>
    <t>T7</t>
  </si>
  <si>
    <t>T8</t>
  </si>
  <si>
    <t>T9</t>
  </si>
  <si>
    <t>T12</t>
  </si>
  <si>
    <t>T14</t>
  </si>
  <si>
    <t>T15</t>
  </si>
  <si>
    <t>T16</t>
  </si>
  <si>
    <t>T17</t>
  </si>
  <si>
    <t>T18</t>
  </si>
  <si>
    <t>T19</t>
  </si>
  <si>
    <t>YSB1</t>
    <phoneticPr fontId="1" type="noConversion"/>
  </si>
  <si>
    <t>YSB2</t>
  </si>
  <si>
    <t>YSB3</t>
  </si>
  <si>
    <t>YSB4</t>
  </si>
  <si>
    <t>YSB5</t>
  </si>
  <si>
    <t>YSB6</t>
  </si>
  <si>
    <t>YST1</t>
    <phoneticPr fontId="1" type="noConversion"/>
  </si>
  <si>
    <t>YST2</t>
  </si>
  <si>
    <t>YT1</t>
    <phoneticPr fontId="1" type="noConversion"/>
  </si>
  <si>
    <t>YT2</t>
    <phoneticPr fontId="1" type="noConversion"/>
  </si>
  <si>
    <t>YT3</t>
  </si>
  <si>
    <t>YT4</t>
  </si>
  <si>
    <t>YT5</t>
  </si>
  <si>
    <t>YT7</t>
  </si>
  <si>
    <t>YT9</t>
  </si>
  <si>
    <t>YT11</t>
  </si>
  <si>
    <t>YT12</t>
  </si>
  <si>
    <t>YT13</t>
  </si>
  <si>
    <t>YT14</t>
  </si>
  <si>
    <t>YT15</t>
  </si>
  <si>
    <t>YT16</t>
  </si>
  <si>
    <t>YT17</t>
  </si>
  <si>
    <t>YT18</t>
  </si>
  <si>
    <t>YW1</t>
    <phoneticPr fontId="1" type="noConversion"/>
  </si>
  <si>
    <t>YW2</t>
  </si>
  <si>
    <t>YW3</t>
  </si>
  <si>
    <t>YW4</t>
  </si>
  <si>
    <t>YW5</t>
  </si>
  <si>
    <t>YW6</t>
  </si>
  <si>
    <t>YW7</t>
  </si>
  <si>
    <t>YW8</t>
  </si>
  <si>
    <t>YW9</t>
  </si>
  <si>
    <t>YW10</t>
  </si>
  <si>
    <t>YW11</t>
  </si>
  <si>
    <t>YW12</t>
  </si>
  <si>
    <t>YW13</t>
  </si>
  <si>
    <t>YW14</t>
  </si>
  <si>
    <t>YW15</t>
  </si>
  <si>
    <t>YW16</t>
  </si>
  <si>
    <t>YW17</t>
  </si>
  <si>
    <t>YW18</t>
  </si>
  <si>
    <t>w1</t>
  </si>
  <si>
    <t>w2</t>
  </si>
  <si>
    <t>w3</t>
    <phoneticPr fontId="1" type="noConversion"/>
  </si>
  <si>
    <t>w4</t>
  </si>
  <si>
    <t>w5</t>
  </si>
  <si>
    <t>w6</t>
  </si>
  <si>
    <t>w7</t>
  </si>
  <si>
    <t>w8</t>
  </si>
  <si>
    <t>w9</t>
  </si>
  <si>
    <t>w10</t>
  </si>
  <si>
    <t>w11</t>
  </si>
  <si>
    <t>w12</t>
  </si>
  <si>
    <t>w13</t>
  </si>
  <si>
    <t>w14</t>
  </si>
  <si>
    <t>w15</t>
  </si>
  <si>
    <t>w16</t>
  </si>
  <si>
    <t>w17</t>
  </si>
  <si>
    <t>w18</t>
  </si>
  <si>
    <t>T5</t>
  </si>
  <si>
    <t>T6</t>
  </si>
  <si>
    <t>T10</t>
  </si>
  <si>
    <t>T11</t>
  </si>
  <si>
    <t>T13</t>
  </si>
  <si>
    <t>2,2</t>
    <phoneticPr fontId="1" type="noConversion"/>
  </si>
  <si>
    <t>2,2</t>
    <phoneticPr fontId="1" type="noConversion"/>
  </si>
  <si>
    <t>YT6</t>
  </si>
  <si>
    <t>YT8</t>
  </si>
  <si>
    <t>YT10</t>
  </si>
  <si>
    <t>YT19</t>
  </si>
  <si>
    <t>YW1-1</t>
    <phoneticPr fontId="1" type="noConversion"/>
  </si>
  <si>
    <t>YW2-1</t>
    <phoneticPr fontId="1" type="noConversion"/>
  </si>
  <si>
    <t>w1-1</t>
    <phoneticPr fontId="1" type="noConversion"/>
  </si>
  <si>
    <t>w2-1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</si>
</sst>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AEACE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Q254"/>
  <sheetViews>
    <sheetView tabSelected="1" workbookViewId="0">
      <selection activeCell="P85" sqref="P85"/>
    </sheetView>
  </sheetViews>
  <sheetFormatPr defaultRowHeight="14.25"/>
  <cols>
    <col min="2" max="2" width="8.5" bestFit="1" customWidth="1"/>
    <col min="3" max="3" width="8.5" customWidth="1"/>
    <col min="4" max="5" width="10.375" bestFit="1" customWidth="1"/>
    <col min="6" max="6" width="11" bestFit="1" customWidth="1"/>
    <col min="7" max="7" width="25.5" bestFit="1" customWidth="1"/>
    <col min="10" max="10" width="10.375" bestFit="1" customWidth="1"/>
    <col min="11" max="11" width="15.5" bestFit="1" customWidth="1"/>
    <col min="12" max="12" width="12.375" bestFit="1" customWidth="1"/>
    <col min="18" max="18" width="11" bestFit="1" customWidth="1"/>
  </cols>
  <sheetData>
    <row r="1" spans="2:11">
      <c r="B1" t="s">
        <v>9</v>
      </c>
    </row>
    <row r="4" spans="2:11">
      <c r="B4" s="2" t="s">
        <v>0</v>
      </c>
      <c r="C4" s="2" t="s">
        <v>4</v>
      </c>
      <c r="D4" s="2" t="s">
        <v>1</v>
      </c>
      <c r="E4" s="2" t="s">
        <v>5</v>
      </c>
      <c r="F4" s="2" t="s">
        <v>6</v>
      </c>
      <c r="G4" s="4" t="s">
        <v>7</v>
      </c>
      <c r="H4" s="1"/>
      <c r="I4" s="2" t="s">
        <v>2</v>
      </c>
      <c r="J4" s="2" t="s">
        <v>3</v>
      </c>
      <c r="K4" s="4" t="s">
        <v>8</v>
      </c>
    </row>
    <row r="5" spans="2:11">
      <c r="B5" s="3">
        <v>1</v>
      </c>
      <c r="C5" t="s">
        <v>15</v>
      </c>
      <c r="D5" t="s">
        <v>15</v>
      </c>
      <c r="E5">
        <v>1</v>
      </c>
      <c r="F5" t="s">
        <v>10</v>
      </c>
      <c r="G5" s="1" t="str">
        <f>CONCATENATE(C5,$B$1,D5,$B$1,"T",E5,$B$1,F5)</f>
        <v>CB1,CB1,T1,截面最高点</v>
      </c>
      <c r="H5" s="1"/>
      <c r="I5">
        <v>0</v>
      </c>
      <c r="J5" t="s">
        <v>12</v>
      </c>
      <c r="K5" s="1" t="str">
        <f>CONCATENATE(B5,"-",D5,$B$1,I5,$B$1,J5)</f>
        <v>1-CB1,0,1,1</v>
      </c>
    </row>
    <row r="6" spans="2:11">
      <c r="B6" s="3">
        <v>2</v>
      </c>
      <c r="C6" t="s">
        <v>16</v>
      </c>
      <c r="D6" t="s">
        <v>16</v>
      </c>
      <c r="E6">
        <v>1</v>
      </c>
      <c r="F6" t="s">
        <v>10</v>
      </c>
      <c r="G6" s="1" t="str">
        <f t="shared" ref="G6:G28" si="0">CONCATENATE(C6,$B$1,D6,$B$1,"T",E6,$B$1,F6)</f>
        <v>CB2,CB2,T1,截面最高点</v>
      </c>
      <c r="H6" s="1"/>
      <c r="I6">
        <v>0</v>
      </c>
      <c r="J6" t="s">
        <v>12</v>
      </c>
      <c r="K6" s="1" t="str">
        <f t="shared" ref="K6:K69" si="1">CONCATENATE(B6,"-",D6,$B$1,I6,$B$1,J6)</f>
        <v>2-CB2,0,1,1</v>
      </c>
    </row>
    <row r="7" spans="2:11">
      <c r="B7" s="3">
        <v>3</v>
      </c>
      <c r="C7" t="s">
        <v>17</v>
      </c>
      <c r="D7" t="s">
        <v>17</v>
      </c>
      <c r="E7">
        <v>1</v>
      </c>
      <c r="F7" t="s">
        <v>10</v>
      </c>
      <c r="G7" s="1" t="str">
        <f t="shared" si="0"/>
        <v>CB3,CB3,T1,截面最高点</v>
      </c>
      <c r="H7" s="1"/>
      <c r="I7">
        <v>0</v>
      </c>
      <c r="J7" t="s">
        <v>11</v>
      </c>
      <c r="K7" s="1" t="str">
        <f t="shared" si="1"/>
        <v>3-CB3,0,1,1</v>
      </c>
    </row>
    <row r="8" spans="2:11">
      <c r="B8" s="3">
        <v>4</v>
      </c>
      <c r="C8" t="s">
        <v>18</v>
      </c>
      <c r="D8" t="s">
        <v>18</v>
      </c>
      <c r="E8">
        <v>1</v>
      </c>
      <c r="F8" t="s">
        <v>10</v>
      </c>
      <c r="G8" s="1" t="str">
        <f t="shared" si="0"/>
        <v>CB4,CB4,T1,截面最高点</v>
      </c>
      <c r="H8" s="1"/>
      <c r="I8">
        <v>0</v>
      </c>
      <c r="J8" t="s">
        <v>11</v>
      </c>
      <c r="K8" s="1" t="str">
        <f t="shared" si="1"/>
        <v>4-CB4,0,1,1</v>
      </c>
    </row>
    <row r="9" spans="2:11">
      <c r="B9" s="3">
        <v>5</v>
      </c>
      <c r="C9" t="s">
        <v>19</v>
      </c>
      <c r="D9" t="s">
        <v>19</v>
      </c>
      <c r="E9">
        <v>1</v>
      </c>
      <c r="F9" t="s">
        <v>10</v>
      </c>
      <c r="G9" s="1" t="str">
        <f t="shared" si="0"/>
        <v>CB5,CB5,T1,截面最高点</v>
      </c>
      <c r="H9" s="1"/>
      <c r="I9">
        <v>0</v>
      </c>
      <c r="J9" t="s">
        <v>11</v>
      </c>
      <c r="K9" s="1" t="str">
        <f t="shared" si="1"/>
        <v>5-CB5,0,1,1</v>
      </c>
    </row>
    <row r="10" spans="2:11">
      <c r="B10" s="3">
        <v>6</v>
      </c>
      <c r="C10" t="s">
        <v>20</v>
      </c>
      <c r="D10" t="s">
        <v>20</v>
      </c>
      <c r="E10">
        <v>1</v>
      </c>
      <c r="F10" t="s">
        <v>10</v>
      </c>
      <c r="G10" s="1" t="str">
        <f t="shared" si="0"/>
        <v>CB6,CB6,T1,截面最高点</v>
      </c>
      <c r="H10" s="1"/>
      <c r="I10">
        <v>0</v>
      </c>
      <c r="J10" t="s">
        <v>11</v>
      </c>
      <c r="K10" s="1" t="str">
        <f t="shared" si="1"/>
        <v>6-CB6,0,1,1</v>
      </c>
    </row>
    <row r="11" spans="2:11">
      <c r="B11" s="3">
        <v>7</v>
      </c>
      <c r="C11" t="s">
        <v>21</v>
      </c>
      <c r="D11" t="s">
        <v>21</v>
      </c>
      <c r="E11">
        <v>1</v>
      </c>
      <c r="F11" t="s">
        <v>10</v>
      </c>
      <c r="G11" s="1" t="str">
        <f t="shared" si="0"/>
        <v>CB7,CB7,T1,截面最高点</v>
      </c>
      <c r="H11" s="1"/>
      <c r="I11">
        <v>0</v>
      </c>
      <c r="J11" t="s">
        <v>11</v>
      </c>
      <c r="K11" s="1" t="str">
        <f t="shared" si="1"/>
        <v>7-CB7,0,1,1</v>
      </c>
    </row>
    <row r="12" spans="2:11">
      <c r="B12" s="3">
        <v>8</v>
      </c>
      <c r="C12" t="s">
        <v>22</v>
      </c>
      <c r="D12" t="s">
        <v>22</v>
      </c>
      <c r="E12">
        <v>1</v>
      </c>
      <c r="F12" t="s">
        <v>10</v>
      </c>
      <c r="G12" s="1" t="str">
        <f t="shared" si="0"/>
        <v>CB8,CB8,T1,截面最高点</v>
      </c>
      <c r="H12" s="1"/>
      <c r="I12">
        <v>0</v>
      </c>
      <c r="J12" t="s">
        <v>11</v>
      </c>
      <c r="K12" s="1" t="str">
        <f t="shared" si="1"/>
        <v>8-CB8,0,1,1</v>
      </c>
    </row>
    <row r="13" spans="2:11">
      <c r="B13" s="3">
        <v>9</v>
      </c>
      <c r="C13" t="s">
        <v>23</v>
      </c>
      <c r="D13" t="s">
        <v>23</v>
      </c>
      <c r="E13">
        <v>1</v>
      </c>
      <c r="F13" t="s">
        <v>10</v>
      </c>
      <c r="G13" s="1" t="str">
        <f t="shared" si="0"/>
        <v>CB9,CB9,T1,截面最高点</v>
      </c>
      <c r="I13">
        <v>0</v>
      </c>
      <c r="J13" t="s">
        <v>11</v>
      </c>
      <c r="K13" s="1" t="str">
        <f t="shared" si="1"/>
        <v>9-CB9,0,1,1</v>
      </c>
    </row>
    <row r="14" spans="2:11">
      <c r="B14" s="3">
        <v>10</v>
      </c>
      <c r="C14" t="s">
        <v>24</v>
      </c>
      <c r="D14" t="s">
        <v>24</v>
      </c>
      <c r="E14">
        <v>1</v>
      </c>
      <c r="F14" t="s">
        <v>10</v>
      </c>
      <c r="G14" s="1" t="str">
        <f t="shared" si="0"/>
        <v>CB10,CB10,T1,截面最高点</v>
      </c>
      <c r="I14">
        <v>0</v>
      </c>
      <c r="J14" t="s">
        <v>11</v>
      </c>
      <c r="K14" s="1" t="str">
        <f t="shared" si="1"/>
        <v>10-CB10,0,1,1</v>
      </c>
    </row>
    <row r="15" spans="2:11">
      <c r="B15" s="3">
        <v>11</v>
      </c>
      <c r="C15" t="s">
        <v>25</v>
      </c>
      <c r="D15" t="s">
        <v>25</v>
      </c>
      <c r="E15">
        <v>1</v>
      </c>
      <c r="F15" t="s">
        <v>10</v>
      </c>
      <c r="G15" s="1" t="str">
        <f t="shared" si="0"/>
        <v>CB11,CB11,T1,截面最高点</v>
      </c>
      <c r="I15">
        <v>0</v>
      </c>
      <c r="J15" t="s">
        <v>11</v>
      </c>
      <c r="K15" s="1" t="str">
        <f t="shared" si="1"/>
        <v>11-CB11,0,1,1</v>
      </c>
    </row>
    <row r="16" spans="2:11">
      <c r="B16" s="3">
        <v>12</v>
      </c>
      <c r="C16" t="s">
        <v>26</v>
      </c>
      <c r="D16" t="s">
        <v>26</v>
      </c>
      <c r="E16">
        <v>1</v>
      </c>
      <c r="F16" t="s">
        <v>10</v>
      </c>
      <c r="G16" s="1" t="str">
        <f t="shared" si="0"/>
        <v>CB12,CB12,T1,截面最高点</v>
      </c>
      <c r="I16">
        <v>0</v>
      </c>
      <c r="J16" t="s">
        <v>11</v>
      </c>
      <c r="K16" s="1" t="str">
        <f t="shared" si="1"/>
        <v>12-CB12,0,1,1</v>
      </c>
    </row>
    <row r="17" spans="2:11">
      <c r="B17" s="3">
        <v>13</v>
      </c>
      <c r="C17" t="s">
        <v>27</v>
      </c>
      <c r="D17" t="s">
        <v>27</v>
      </c>
      <c r="E17">
        <v>1</v>
      </c>
      <c r="F17" t="s">
        <v>10</v>
      </c>
      <c r="G17" s="1" t="str">
        <f t="shared" si="0"/>
        <v>CT,CT,T1,截面最高点</v>
      </c>
      <c r="I17">
        <v>0</v>
      </c>
      <c r="J17" t="s">
        <v>11</v>
      </c>
      <c r="K17" s="1" t="str">
        <f t="shared" si="1"/>
        <v>13-CT,0,1,1</v>
      </c>
    </row>
    <row r="18" spans="2:11">
      <c r="B18" s="3">
        <v>14</v>
      </c>
      <c r="C18" t="s">
        <v>28</v>
      </c>
      <c r="D18" t="s">
        <v>28</v>
      </c>
      <c r="E18">
        <v>1</v>
      </c>
      <c r="F18" t="s">
        <v>10</v>
      </c>
      <c r="G18" s="1" t="str">
        <f t="shared" si="0"/>
        <v>SB1,SB1,T1,截面最高点</v>
      </c>
      <c r="I18">
        <v>0</v>
      </c>
      <c r="J18" t="s">
        <v>11</v>
      </c>
      <c r="K18" s="1" t="str">
        <f t="shared" si="1"/>
        <v>14-SB1,0,1,1</v>
      </c>
    </row>
    <row r="19" spans="2:11">
      <c r="B19" s="3">
        <v>15</v>
      </c>
      <c r="C19" t="s">
        <v>29</v>
      </c>
      <c r="D19" t="s">
        <v>29</v>
      </c>
      <c r="E19">
        <v>1</v>
      </c>
      <c r="F19" t="s">
        <v>10</v>
      </c>
      <c r="G19" s="1" t="str">
        <f t="shared" si="0"/>
        <v>SB2,SB2,T1,截面最高点</v>
      </c>
      <c r="I19">
        <v>0</v>
      </c>
      <c r="J19" t="s">
        <v>11</v>
      </c>
      <c r="K19" s="1" t="str">
        <f t="shared" si="1"/>
        <v>15-SB2,0,1,1</v>
      </c>
    </row>
    <row r="20" spans="2:11">
      <c r="B20" s="3">
        <v>16</v>
      </c>
      <c r="C20" t="s">
        <v>30</v>
      </c>
      <c r="D20" t="s">
        <v>30</v>
      </c>
      <c r="E20">
        <v>1</v>
      </c>
      <c r="F20" t="s">
        <v>10</v>
      </c>
      <c r="G20" s="1" t="str">
        <f t="shared" si="0"/>
        <v>SB3,SB3,T1,截面最高点</v>
      </c>
      <c r="I20">
        <v>0</v>
      </c>
      <c r="J20" t="s">
        <v>11</v>
      </c>
      <c r="K20" s="1" t="str">
        <f t="shared" si="1"/>
        <v>16-SB3,0,1,1</v>
      </c>
    </row>
    <row r="21" spans="2:11">
      <c r="B21" s="3">
        <v>17</v>
      </c>
      <c r="C21" t="s">
        <v>31</v>
      </c>
      <c r="D21" t="s">
        <v>31</v>
      </c>
      <c r="E21">
        <v>1</v>
      </c>
      <c r="F21" t="s">
        <v>10</v>
      </c>
      <c r="G21" s="1" t="str">
        <f t="shared" si="0"/>
        <v>SB4,SB4,T1,截面最高点</v>
      </c>
      <c r="I21">
        <v>0</v>
      </c>
      <c r="J21" t="s">
        <v>11</v>
      </c>
      <c r="K21" s="1" t="str">
        <f t="shared" si="1"/>
        <v>17-SB4,0,1,1</v>
      </c>
    </row>
    <row r="22" spans="2:11">
      <c r="B22" s="3">
        <v>18</v>
      </c>
      <c r="C22" t="s">
        <v>32</v>
      </c>
      <c r="D22" t="s">
        <v>32</v>
      </c>
      <c r="E22">
        <v>1</v>
      </c>
      <c r="F22" t="s">
        <v>10</v>
      </c>
      <c r="G22" s="1" t="str">
        <f t="shared" si="0"/>
        <v>SB5,SB5,T1,截面最高点</v>
      </c>
      <c r="I22">
        <v>0</v>
      </c>
      <c r="J22" t="s">
        <v>11</v>
      </c>
      <c r="K22" s="1" t="str">
        <f t="shared" si="1"/>
        <v>18-SB5,0,1,1</v>
      </c>
    </row>
    <row r="23" spans="2:11">
      <c r="B23" s="3">
        <v>19</v>
      </c>
      <c r="C23" t="s">
        <v>33</v>
      </c>
      <c r="D23" t="s">
        <v>33</v>
      </c>
      <c r="E23">
        <v>1</v>
      </c>
      <c r="F23" t="s">
        <v>10</v>
      </c>
      <c r="G23" s="1" t="str">
        <f t="shared" si="0"/>
        <v>SB6,SB6,T1,截面最高点</v>
      </c>
      <c r="I23">
        <v>0</v>
      </c>
      <c r="J23" t="s">
        <v>11</v>
      </c>
      <c r="K23" s="1" t="str">
        <f t="shared" si="1"/>
        <v>19-SB6,0,1,1</v>
      </c>
    </row>
    <row r="24" spans="2:11">
      <c r="B24" s="3">
        <v>20</v>
      </c>
      <c r="C24" t="s">
        <v>34</v>
      </c>
      <c r="D24" t="s">
        <v>34</v>
      </c>
      <c r="E24">
        <v>1</v>
      </c>
      <c r="F24" t="s">
        <v>10</v>
      </c>
      <c r="G24" s="1" t="str">
        <f t="shared" si="0"/>
        <v>ST1,ST1,T1,截面最高点</v>
      </c>
      <c r="I24">
        <v>0</v>
      </c>
      <c r="J24" t="s">
        <v>13</v>
      </c>
      <c r="K24" s="1" t="str">
        <f t="shared" si="1"/>
        <v>20-ST1,0,2*2</v>
      </c>
    </row>
    <row r="25" spans="2:11">
      <c r="B25" s="3">
        <v>21</v>
      </c>
      <c r="C25" t="s">
        <v>35</v>
      </c>
      <c r="D25" t="s">
        <v>35</v>
      </c>
      <c r="E25">
        <v>1</v>
      </c>
      <c r="F25" t="s">
        <v>10</v>
      </c>
      <c r="G25" s="1" t="str">
        <f t="shared" si="0"/>
        <v>ST2,ST2,T1,截面最高点</v>
      </c>
      <c r="I25">
        <v>0</v>
      </c>
      <c r="J25" t="s">
        <v>14</v>
      </c>
      <c r="K25" s="1" t="str">
        <f t="shared" si="1"/>
        <v>21-ST2,0,2*2</v>
      </c>
    </row>
    <row r="26" spans="2:11">
      <c r="B26" s="3">
        <v>22</v>
      </c>
      <c r="C26" t="s">
        <v>36</v>
      </c>
      <c r="D26" t="s">
        <v>36</v>
      </c>
      <c r="E26">
        <v>1</v>
      </c>
      <c r="F26" t="s">
        <v>10</v>
      </c>
      <c r="G26" s="1" t="str">
        <f t="shared" si="0"/>
        <v>T1,T1,T1,截面最高点</v>
      </c>
      <c r="I26">
        <v>0</v>
      </c>
      <c r="J26" t="s">
        <v>14</v>
      </c>
      <c r="K26" s="1" t="str">
        <f t="shared" si="1"/>
        <v>22-T1,0,2*2</v>
      </c>
    </row>
    <row r="27" spans="2:11">
      <c r="B27" s="3">
        <v>23</v>
      </c>
      <c r="C27" t="s">
        <v>37</v>
      </c>
      <c r="D27" t="s">
        <v>37</v>
      </c>
      <c r="E27">
        <v>1</v>
      </c>
      <c r="F27" t="s">
        <v>10</v>
      </c>
      <c r="G27" s="1" t="str">
        <f t="shared" si="0"/>
        <v>T2,T2,T1,截面最高点</v>
      </c>
      <c r="I27">
        <v>0</v>
      </c>
      <c r="J27" t="s">
        <v>11</v>
      </c>
      <c r="K27" s="1" t="str">
        <f t="shared" si="1"/>
        <v>23-T2,0,1,1</v>
      </c>
    </row>
    <row r="28" spans="2:11">
      <c r="B28" s="3">
        <v>24</v>
      </c>
      <c r="C28" t="s">
        <v>38</v>
      </c>
      <c r="D28" t="s">
        <v>38</v>
      </c>
      <c r="E28">
        <v>1</v>
      </c>
      <c r="F28" t="s">
        <v>10</v>
      </c>
      <c r="G28" s="1" t="str">
        <f t="shared" si="0"/>
        <v>T3,T3,T1,截面最高点</v>
      </c>
      <c r="I28">
        <v>0</v>
      </c>
      <c r="J28" t="s">
        <v>11</v>
      </c>
      <c r="K28" s="1" t="str">
        <f t="shared" si="1"/>
        <v>24-T3,0,1,1</v>
      </c>
    </row>
    <row r="29" spans="2:11">
      <c r="B29" s="3">
        <v>25</v>
      </c>
      <c r="C29" t="s">
        <v>39</v>
      </c>
      <c r="D29" t="s">
        <v>39</v>
      </c>
      <c r="E29">
        <v>1</v>
      </c>
      <c r="F29" t="s">
        <v>10</v>
      </c>
      <c r="G29" s="1" t="str">
        <f t="shared" ref="G29:G56" si="2">CONCATENATE(C29,$B$1,D29,$B$1,"T",E29,$B$1,F29)</f>
        <v>T4,T4,T1,截面最高点</v>
      </c>
      <c r="I29">
        <v>0</v>
      </c>
      <c r="J29" t="s">
        <v>11</v>
      </c>
      <c r="K29" s="1" t="str">
        <f t="shared" si="1"/>
        <v>25-T4,0,1,1</v>
      </c>
    </row>
    <row r="30" spans="2:11">
      <c r="B30" s="3">
        <v>26</v>
      </c>
      <c r="C30" t="s">
        <v>109</v>
      </c>
      <c r="D30" t="s">
        <v>109</v>
      </c>
      <c r="E30">
        <v>1</v>
      </c>
      <c r="F30" t="s">
        <v>10</v>
      </c>
      <c r="G30" s="1" t="str">
        <f t="shared" si="2"/>
        <v>T5,T5,T1,截面最高点</v>
      </c>
      <c r="I30">
        <v>0</v>
      </c>
      <c r="J30" t="s">
        <v>114</v>
      </c>
      <c r="K30" s="1" t="str">
        <f t="shared" si="1"/>
        <v>26-T5,0,2,2</v>
      </c>
    </row>
    <row r="31" spans="2:11">
      <c r="B31" s="3">
        <v>27</v>
      </c>
      <c r="C31" t="s">
        <v>110</v>
      </c>
      <c r="D31" t="s">
        <v>110</v>
      </c>
      <c r="E31">
        <v>1</v>
      </c>
      <c r="F31" t="s">
        <v>10</v>
      </c>
      <c r="G31" s="1" t="str">
        <f t="shared" si="2"/>
        <v>T6,T6,T1,截面最高点</v>
      </c>
      <c r="I31">
        <v>0</v>
      </c>
      <c r="J31" t="s">
        <v>11</v>
      </c>
      <c r="K31" s="1" t="str">
        <f t="shared" si="1"/>
        <v>27-T6,0,1,1</v>
      </c>
    </row>
    <row r="32" spans="2:11">
      <c r="B32" s="3">
        <v>28</v>
      </c>
      <c r="C32" t="s">
        <v>40</v>
      </c>
      <c r="D32" t="s">
        <v>40</v>
      </c>
      <c r="E32">
        <v>1</v>
      </c>
      <c r="F32" t="s">
        <v>10</v>
      </c>
      <c r="G32" s="1" t="str">
        <f t="shared" si="2"/>
        <v>T7,T7,T1,截面最高点</v>
      </c>
      <c r="I32">
        <v>0</v>
      </c>
      <c r="J32" t="s">
        <v>11</v>
      </c>
      <c r="K32" s="1" t="str">
        <f t="shared" si="1"/>
        <v>28-T7,0,1,1</v>
      </c>
    </row>
    <row r="33" spans="2:11">
      <c r="B33" s="3">
        <v>29</v>
      </c>
      <c r="C33" t="s">
        <v>41</v>
      </c>
      <c r="D33" t="s">
        <v>41</v>
      </c>
      <c r="E33">
        <v>1</v>
      </c>
      <c r="F33" t="s">
        <v>10</v>
      </c>
      <c r="G33" s="1" t="str">
        <f t="shared" si="2"/>
        <v>T8,T8,T1,截面最高点</v>
      </c>
      <c r="I33">
        <v>0</v>
      </c>
      <c r="J33" t="s">
        <v>114</v>
      </c>
      <c r="K33" s="1" t="str">
        <f t="shared" si="1"/>
        <v>29-T8,0,2,2</v>
      </c>
    </row>
    <row r="34" spans="2:11">
      <c r="B34" s="3">
        <v>30</v>
      </c>
      <c r="C34" t="s">
        <v>42</v>
      </c>
      <c r="D34" t="s">
        <v>42</v>
      </c>
      <c r="E34">
        <v>1</v>
      </c>
      <c r="F34" t="s">
        <v>10</v>
      </c>
      <c r="G34" s="1" t="str">
        <f t="shared" si="2"/>
        <v>T9,T9,T1,截面最高点</v>
      </c>
      <c r="I34">
        <v>0</v>
      </c>
      <c r="J34" t="s">
        <v>114</v>
      </c>
      <c r="K34" s="1" t="str">
        <f t="shared" si="1"/>
        <v>30-T9,0,2,2</v>
      </c>
    </row>
    <row r="35" spans="2:11">
      <c r="B35" s="3">
        <v>31</v>
      </c>
      <c r="C35" t="s">
        <v>111</v>
      </c>
      <c r="D35" t="s">
        <v>111</v>
      </c>
      <c r="E35">
        <v>1</v>
      </c>
      <c r="F35" t="s">
        <v>10</v>
      </c>
      <c r="G35" s="1" t="str">
        <f t="shared" si="2"/>
        <v>T10,T10,T1,截面最高点</v>
      </c>
      <c r="I35">
        <v>0</v>
      </c>
      <c r="J35" t="s">
        <v>11</v>
      </c>
      <c r="K35" s="1" t="str">
        <f t="shared" si="1"/>
        <v>31-T10,0,1,1</v>
      </c>
    </row>
    <row r="36" spans="2:11">
      <c r="B36" s="3">
        <v>32</v>
      </c>
      <c r="C36" t="s">
        <v>112</v>
      </c>
      <c r="D36" t="s">
        <v>112</v>
      </c>
      <c r="E36">
        <v>1</v>
      </c>
      <c r="F36" t="s">
        <v>10</v>
      </c>
      <c r="G36" s="1" t="str">
        <f t="shared" si="2"/>
        <v>T11,T11,T1,截面最高点</v>
      </c>
      <c r="I36">
        <v>0</v>
      </c>
      <c r="J36" t="s">
        <v>114</v>
      </c>
      <c r="K36" s="1" t="str">
        <f t="shared" si="1"/>
        <v>32-T11,0,2,2</v>
      </c>
    </row>
    <row r="37" spans="2:11">
      <c r="B37" s="3">
        <v>33</v>
      </c>
      <c r="C37" t="s">
        <v>43</v>
      </c>
      <c r="D37" t="s">
        <v>43</v>
      </c>
      <c r="E37">
        <v>1</v>
      </c>
      <c r="F37" t="s">
        <v>10</v>
      </c>
      <c r="G37" s="1" t="str">
        <f t="shared" si="2"/>
        <v>T12,T12,T1,截面最高点</v>
      </c>
      <c r="I37">
        <v>0</v>
      </c>
      <c r="J37" t="s">
        <v>114</v>
      </c>
      <c r="K37" s="1" t="str">
        <f t="shared" si="1"/>
        <v>33-T12,0,2,2</v>
      </c>
    </row>
    <row r="38" spans="2:11">
      <c r="B38" s="3">
        <v>34</v>
      </c>
      <c r="C38" t="s">
        <v>113</v>
      </c>
      <c r="D38" t="s">
        <v>113</v>
      </c>
      <c r="E38">
        <v>1</v>
      </c>
      <c r="F38" t="s">
        <v>10</v>
      </c>
      <c r="G38" s="1" t="str">
        <f t="shared" si="2"/>
        <v>T13,T13,T1,截面最高点</v>
      </c>
      <c r="I38">
        <v>0</v>
      </c>
      <c r="J38" t="s">
        <v>11</v>
      </c>
      <c r="K38" s="1" t="str">
        <f t="shared" si="1"/>
        <v>34-T13,0,1,1</v>
      </c>
    </row>
    <row r="39" spans="2:11">
      <c r="B39" s="3">
        <v>35</v>
      </c>
      <c r="C39" t="s">
        <v>44</v>
      </c>
      <c r="D39" t="s">
        <v>44</v>
      </c>
      <c r="E39">
        <v>1</v>
      </c>
      <c r="F39" t="s">
        <v>10</v>
      </c>
      <c r="G39" s="1" t="str">
        <f t="shared" si="2"/>
        <v>T14,T14,T1,截面最高点</v>
      </c>
      <c r="I39">
        <v>0</v>
      </c>
      <c r="J39" t="s">
        <v>11</v>
      </c>
      <c r="K39" s="1" t="str">
        <f t="shared" si="1"/>
        <v>35-T14,0,1,1</v>
      </c>
    </row>
    <row r="40" spans="2:11">
      <c r="B40" s="3">
        <v>36</v>
      </c>
      <c r="C40" t="s">
        <v>45</v>
      </c>
      <c r="D40" t="s">
        <v>45</v>
      </c>
      <c r="E40">
        <v>1</v>
      </c>
      <c r="F40" t="s">
        <v>10</v>
      </c>
      <c r="G40" s="1" t="str">
        <f t="shared" si="2"/>
        <v>T15,T15,T1,截面最高点</v>
      </c>
      <c r="I40">
        <v>0</v>
      </c>
      <c r="J40" t="s">
        <v>11</v>
      </c>
      <c r="K40" s="1" t="str">
        <f t="shared" si="1"/>
        <v>36-T15,0,1,1</v>
      </c>
    </row>
    <row r="41" spans="2:11">
      <c r="B41" s="3">
        <v>37</v>
      </c>
      <c r="C41" t="s">
        <v>46</v>
      </c>
      <c r="D41" t="s">
        <v>46</v>
      </c>
      <c r="E41">
        <v>1</v>
      </c>
      <c r="F41" t="s">
        <v>10</v>
      </c>
      <c r="G41" s="1" t="str">
        <f t="shared" si="2"/>
        <v>T16,T16,T1,截面最高点</v>
      </c>
      <c r="I41">
        <v>0</v>
      </c>
      <c r="J41" t="s">
        <v>11</v>
      </c>
      <c r="K41" s="1" t="str">
        <f t="shared" si="1"/>
        <v>37-T16,0,1,1</v>
      </c>
    </row>
    <row r="42" spans="2:11">
      <c r="B42" s="3">
        <v>38</v>
      </c>
      <c r="C42" t="s">
        <v>47</v>
      </c>
      <c r="D42" t="s">
        <v>47</v>
      </c>
      <c r="E42">
        <v>1</v>
      </c>
      <c r="F42" t="s">
        <v>10</v>
      </c>
      <c r="G42" s="1" t="str">
        <f t="shared" si="2"/>
        <v>T17,T17,T1,截面最高点</v>
      </c>
      <c r="I42">
        <v>0</v>
      </c>
      <c r="J42" t="s">
        <v>11</v>
      </c>
      <c r="K42" s="1" t="str">
        <f t="shared" si="1"/>
        <v>38-T17,0,1,1</v>
      </c>
    </row>
    <row r="43" spans="2:11">
      <c r="B43" s="3">
        <v>39</v>
      </c>
      <c r="C43" t="s">
        <v>48</v>
      </c>
      <c r="D43" t="s">
        <v>48</v>
      </c>
      <c r="E43">
        <v>1</v>
      </c>
      <c r="F43" t="s">
        <v>10</v>
      </c>
      <c r="G43" s="1" t="str">
        <f t="shared" si="2"/>
        <v>T18,T18,T1,截面最高点</v>
      </c>
      <c r="I43">
        <v>0</v>
      </c>
      <c r="J43" t="s">
        <v>11</v>
      </c>
      <c r="K43" s="1" t="str">
        <f t="shared" si="1"/>
        <v>39-T18,0,1,1</v>
      </c>
    </row>
    <row r="44" spans="2:11">
      <c r="B44" s="3">
        <v>40</v>
      </c>
      <c r="C44" t="s">
        <v>49</v>
      </c>
      <c r="D44" t="s">
        <v>49</v>
      </c>
      <c r="E44">
        <v>1</v>
      </c>
      <c r="F44" t="s">
        <v>10</v>
      </c>
      <c r="G44" s="1" t="str">
        <f t="shared" si="2"/>
        <v>T19,T19,T1,截面最高点</v>
      </c>
      <c r="I44">
        <v>0</v>
      </c>
      <c r="J44" t="s">
        <v>115</v>
      </c>
      <c r="K44" s="1" t="str">
        <f t="shared" si="1"/>
        <v>40-T19,0,2,2</v>
      </c>
    </row>
    <row r="45" spans="2:11">
      <c r="B45" s="3">
        <v>41</v>
      </c>
      <c r="C45" t="s">
        <v>50</v>
      </c>
      <c r="D45" t="s">
        <v>50</v>
      </c>
      <c r="E45">
        <v>1</v>
      </c>
      <c r="F45" t="s">
        <v>10</v>
      </c>
      <c r="G45" s="1" t="str">
        <f t="shared" si="2"/>
        <v>YSB1,YSB1,T1,截面最高点</v>
      </c>
      <c r="I45">
        <v>0</v>
      </c>
      <c r="J45" t="s">
        <v>11</v>
      </c>
      <c r="K45" s="1" t="str">
        <f t="shared" si="1"/>
        <v>41-YSB1,0,1,1</v>
      </c>
    </row>
    <row r="46" spans="2:11">
      <c r="B46" s="3">
        <v>42</v>
      </c>
      <c r="C46" t="s">
        <v>51</v>
      </c>
      <c r="D46" t="s">
        <v>51</v>
      </c>
      <c r="E46">
        <v>1</v>
      </c>
      <c r="F46" t="s">
        <v>10</v>
      </c>
      <c r="G46" s="1" t="str">
        <f t="shared" si="2"/>
        <v>YSB2,YSB2,T1,截面最高点</v>
      </c>
      <c r="I46">
        <v>0</v>
      </c>
      <c r="J46" t="s">
        <v>11</v>
      </c>
      <c r="K46" s="1" t="str">
        <f t="shared" si="1"/>
        <v>42-YSB2,0,1,1</v>
      </c>
    </row>
    <row r="47" spans="2:11">
      <c r="B47" s="3">
        <v>43</v>
      </c>
      <c r="C47" t="s">
        <v>52</v>
      </c>
      <c r="D47" t="s">
        <v>52</v>
      </c>
      <c r="E47">
        <v>1</v>
      </c>
      <c r="F47" t="s">
        <v>10</v>
      </c>
      <c r="G47" s="1" t="str">
        <f t="shared" si="2"/>
        <v>YSB3,YSB3,T1,截面最高点</v>
      </c>
      <c r="I47">
        <v>0</v>
      </c>
      <c r="J47" t="s">
        <v>11</v>
      </c>
      <c r="K47" s="1" t="str">
        <f t="shared" si="1"/>
        <v>43-YSB3,0,1,1</v>
      </c>
    </row>
    <row r="48" spans="2:11">
      <c r="B48" s="3">
        <v>44</v>
      </c>
      <c r="C48" t="s">
        <v>53</v>
      </c>
      <c r="D48" t="s">
        <v>53</v>
      </c>
      <c r="E48">
        <v>1</v>
      </c>
      <c r="F48" t="s">
        <v>10</v>
      </c>
      <c r="G48" s="1" t="str">
        <f t="shared" si="2"/>
        <v>YSB4,YSB4,T1,截面最高点</v>
      </c>
      <c r="I48">
        <v>0</v>
      </c>
      <c r="J48" t="s">
        <v>11</v>
      </c>
      <c r="K48" s="1" t="str">
        <f t="shared" si="1"/>
        <v>44-YSB4,0,1,1</v>
      </c>
    </row>
    <row r="49" spans="2:11">
      <c r="B49" s="3">
        <v>45</v>
      </c>
      <c r="C49" t="s">
        <v>54</v>
      </c>
      <c r="D49" t="s">
        <v>54</v>
      </c>
      <c r="E49">
        <v>1</v>
      </c>
      <c r="F49" t="s">
        <v>10</v>
      </c>
      <c r="G49" s="1" t="str">
        <f t="shared" si="2"/>
        <v>YSB5,YSB5,T1,截面最高点</v>
      </c>
      <c r="I49">
        <v>0</v>
      </c>
      <c r="J49" t="s">
        <v>11</v>
      </c>
      <c r="K49" s="1" t="str">
        <f t="shared" si="1"/>
        <v>45-YSB5,0,1,1</v>
      </c>
    </row>
    <row r="50" spans="2:11">
      <c r="B50" s="3">
        <v>46</v>
      </c>
      <c r="C50" t="s">
        <v>55</v>
      </c>
      <c r="D50" t="s">
        <v>55</v>
      </c>
      <c r="E50">
        <v>1</v>
      </c>
      <c r="F50" t="s">
        <v>10</v>
      </c>
      <c r="G50" s="1" t="str">
        <f t="shared" si="2"/>
        <v>YSB6,YSB6,T1,截面最高点</v>
      </c>
      <c r="I50">
        <v>0</v>
      </c>
      <c r="J50" t="s">
        <v>11</v>
      </c>
      <c r="K50" s="1" t="str">
        <f t="shared" si="1"/>
        <v>46-YSB6,0,1,1</v>
      </c>
    </row>
    <row r="51" spans="2:11">
      <c r="B51" s="3">
        <v>47</v>
      </c>
      <c r="C51" t="s">
        <v>56</v>
      </c>
      <c r="D51" t="s">
        <v>56</v>
      </c>
      <c r="E51">
        <v>1</v>
      </c>
      <c r="F51" t="s">
        <v>10</v>
      </c>
      <c r="G51" s="1" t="str">
        <f t="shared" si="2"/>
        <v>YST1,YST1,T1,截面最高点</v>
      </c>
      <c r="I51">
        <v>0</v>
      </c>
      <c r="J51" t="s">
        <v>13</v>
      </c>
      <c r="K51" s="1" t="str">
        <f t="shared" si="1"/>
        <v>47-YST1,0,2*2</v>
      </c>
    </row>
    <row r="52" spans="2:11">
      <c r="B52" s="3">
        <v>48</v>
      </c>
      <c r="C52" t="s">
        <v>57</v>
      </c>
      <c r="D52" t="s">
        <v>57</v>
      </c>
      <c r="E52">
        <v>1</v>
      </c>
      <c r="F52" t="s">
        <v>10</v>
      </c>
      <c r="G52" s="1" t="str">
        <f t="shared" si="2"/>
        <v>YST2,YST2,T1,截面最高点</v>
      </c>
      <c r="I52">
        <v>0</v>
      </c>
      <c r="J52" t="s">
        <v>14</v>
      </c>
      <c r="K52" s="1" t="str">
        <f t="shared" si="1"/>
        <v>48-YST2,0,2*2</v>
      </c>
    </row>
    <row r="53" spans="2:11">
      <c r="B53" s="3">
        <v>49</v>
      </c>
      <c r="C53" t="s">
        <v>58</v>
      </c>
      <c r="D53" t="s">
        <v>58</v>
      </c>
      <c r="E53">
        <v>1</v>
      </c>
      <c r="F53" t="s">
        <v>10</v>
      </c>
      <c r="G53" s="1" t="str">
        <f t="shared" si="2"/>
        <v>YT1,YT1,T1,截面最高点</v>
      </c>
      <c r="I53">
        <v>0</v>
      </c>
      <c r="J53" t="s">
        <v>14</v>
      </c>
      <c r="K53" s="1" t="str">
        <f t="shared" si="1"/>
        <v>49-YT1,0,2*2</v>
      </c>
    </row>
    <row r="54" spans="2:11">
      <c r="B54" s="3">
        <v>50</v>
      </c>
      <c r="C54" t="s">
        <v>59</v>
      </c>
      <c r="D54" t="s">
        <v>59</v>
      </c>
      <c r="E54">
        <v>1</v>
      </c>
      <c r="F54" t="s">
        <v>10</v>
      </c>
      <c r="G54" s="1" t="str">
        <f t="shared" si="2"/>
        <v>YT2,YT2,T1,截面最高点</v>
      </c>
      <c r="I54">
        <v>0</v>
      </c>
      <c r="J54" t="s">
        <v>11</v>
      </c>
      <c r="K54" s="1" t="str">
        <f t="shared" si="1"/>
        <v>50-YT2,0,1,1</v>
      </c>
    </row>
    <row r="55" spans="2:11">
      <c r="B55" s="3">
        <v>51</v>
      </c>
      <c r="C55" t="s">
        <v>60</v>
      </c>
      <c r="D55" t="s">
        <v>60</v>
      </c>
      <c r="E55">
        <v>1</v>
      </c>
      <c r="F55" t="s">
        <v>10</v>
      </c>
      <c r="G55" s="1" t="str">
        <f t="shared" si="2"/>
        <v>YT3,YT3,T1,截面最高点</v>
      </c>
      <c r="I55">
        <v>0</v>
      </c>
      <c r="J55" t="s">
        <v>11</v>
      </c>
      <c r="K55" s="1" t="str">
        <f t="shared" si="1"/>
        <v>51-YT3,0,1,1</v>
      </c>
    </row>
    <row r="56" spans="2:11">
      <c r="B56" s="3">
        <v>52</v>
      </c>
      <c r="C56" t="s">
        <v>61</v>
      </c>
      <c r="D56" t="s">
        <v>61</v>
      </c>
      <c r="E56">
        <v>1</v>
      </c>
      <c r="F56" t="s">
        <v>10</v>
      </c>
      <c r="G56" s="1" t="str">
        <f t="shared" si="2"/>
        <v>YT4,YT4,T1,截面最高点</v>
      </c>
      <c r="I56">
        <v>0</v>
      </c>
      <c r="J56" t="s">
        <v>11</v>
      </c>
      <c r="K56" s="1" t="str">
        <f t="shared" si="1"/>
        <v>52-YT4,0,1,1</v>
      </c>
    </row>
    <row r="57" spans="2:11">
      <c r="B57" s="3">
        <v>53</v>
      </c>
      <c r="C57" t="s">
        <v>62</v>
      </c>
      <c r="D57" t="s">
        <v>62</v>
      </c>
      <c r="E57">
        <v>1</v>
      </c>
      <c r="F57" t="s">
        <v>10</v>
      </c>
      <c r="G57" s="1" t="str">
        <f t="shared" ref="G57:G79" si="3">CONCATENATE(C57,$B$1,D57,$B$1,"T",E57,$B$1,F57)</f>
        <v>YT5,YT5,T1,截面最高点</v>
      </c>
      <c r="I57">
        <v>0</v>
      </c>
      <c r="J57" t="s">
        <v>114</v>
      </c>
      <c r="K57" s="1" t="str">
        <f t="shared" si="1"/>
        <v>53-YT5,0,2,2</v>
      </c>
    </row>
    <row r="58" spans="2:11">
      <c r="B58" s="3">
        <v>54</v>
      </c>
      <c r="C58" t="s">
        <v>116</v>
      </c>
      <c r="D58" t="s">
        <v>116</v>
      </c>
      <c r="E58">
        <v>1</v>
      </c>
      <c r="F58" t="s">
        <v>10</v>
      </c>
      <c r="G58" s="1" t="str">
        <f t="shared" si="3"/>
        <v>YT6,YT6,T1,截面最高点</v>
      </c>
      <c r="I58">
        <v>0</v>
      </c>
      <c r="J58" t="s">
        <v>11</v>
      </c>
      <c r="K58" s="1" t="str">
        <f t="shared" si="1"/>
        <v>54-YT6,0,1,1</v>
      </c>
    </row>
    <row r="59" spans="2:11">
      <c r="B59" s="3">
        <v>55</v>
      </c>
      <c r="C59" t="s">
        <v>63</v>
      </c>
      <c r="D59" t="s">
        <v>63</v>
      </c>
      <c r="E59">
        <v>1</v>
      </c>
      <c r="F59" t="s">
        <v>10</v>
      </c>
      <c r="G59" s="1" t="str">
        <f t="shared" si="3"/>
        <v>YT7,YT7,T1,截面最高点</v>
      </c>
      <c r="I59">
        <v>0</v>
      </c>
      <c r="J59" t="s">
        <v>11</v>
      </c>
      <c r="K59" s="1" t="str">
        <f t="shared" si="1"/>
        <v>55-YT7,0,1,1</v>
      </c>
    </row>
    <row r="60" spans="2:11">
      <c r="B60" s="3">
        <v>56</v>
      </c>
      <c r="C60" t="s">
        <v>117</v>
      </c>
      <c r="D60" t="s">
        <v>117</v>
      </c>
      <c r="E60">
        <v>1</v>
      </c>
      <c r="F60" t="s">
        <v>10</v>
      </c>
      <c r="G60" s="1" t="str">
        <f t="shared" si="3"/>
        <v>YT8,YT8,T1,截面最高点</v>
      </c>
      <c r="I60">
        <v>0</v>
      </c>
      <c r="J60" t="s">
        <v>114</v>
      </c>
      <c r="K60" s="1" t="str">
        <f t="shared" si="1"/>
        <v>56-YT8,0,2,2</v>
      </c>
    </row>
    <row r="61" spans="2:11">
      <c r="B61" s="3">
        <v>57</v>
      </c>
      <c r="C61" t="s">
        <v>64</v>
      </c>
      <c r="D61" t="s">
        <v>64</v>
      </c>
      <c r="E61">
        <v>1</v>
      </c>
      <c r="F61" t="s">
        <v>10</v>
      </c>
      <c r="G61" s="1" t="str">
        <f t="shared" si="3"/>
        <v>YT9,YT9,T1,截面最高点</v>
      </c>
      <c r="I61">
        <v>0</v>
      </c>
      <c r="J61" t="s">
        <v>114</v>
      </c>
      <c r="K61" s="1" t="str">
        <f t="shared" si="1"/>
        <v>57-YT9,0,2,2</v>
      </c>
    </row>
    <row r="62" spans="2:11">
      <c r="B62" s="3">
        <v>58</v>
      </c>
      <c r="C62" t="s">
        <v>118</v>
      </c>
      <c r="D62" t="s">
        <v>118</v>
      </c>
      <c r="E62">
        <v>1</v>
      </c>
      <c r="F62" t="s">
        <v>10</v>
      </c>
      <c r="G62" s="1" t="str">
        <f t="shared" si="3"/>
        <v>YT10,YT10,T1,截面最高点</v>
      </c>
      <c r="I62">
        <v>0</v>
      </c>
      <c r="J62" t="s">
        <v>11</v>
      </c>
      <c r="K62" s="1" t="str">
        <f t="shared" si="1"/>
        <v>58-YT10,0,1,1</v>
      </c>
    </row>
    <row r="63" spans="2:11">
      <c r="B63" s="3">
        <v>59</v>
      </c>
      <c r="C63" t="s">
        <v>65</v>
      </c>
      <c r="D63" t="s">
        <v>65</v>
      </c>
      <c r="E63">
        <v>1</v>
      </c>
      <c r="F63" t="s">
        <v>10</v>
      </c>
      <c r="G63" s="1" t="str">
        <f t="shared" si="3"/>
        <v>YT11,YT11,T1,截面最高点</v>
      </c>
      <c r="I63">
        <v>0</v>
      </c>
      <c r="J63" t="s">
        <v>114</v>
      </c>
      <c r="K63" s="1" t="str">
        <f t="shared" si="1"/>
        <v>59-YT11,0,2,2</v>
      </c>
    </row>
    <row r="64" spans="2:11">
      <c r="B64" s="3">
        <v>60</v>
      </c>
      <c r="C64" t="s">
        <v>66</v>
      </c>
      <c r="D64" t="s">
        <v>66</v>
      </c>
      <c r="E64">
        <v>1</v>
      </c>
      <c r="F64" t="s">
        <v>10</v>
      </c>
      <c r="G64" s="1" t="str">
        <f t="shared" si="3"/>
        <v>YT12,YT12,T1,截面最高点</v>
      </c>
      <c r="I64">
        <v>0</v>
      </c>
      <c r="J64" t="s">
        <v>114</v>
      </c>
      <c r="K64" s="1" t="str">
        <f t="shared" si="1"/>
        <v>60-YT12,0,2,2</v>
      </c>
    </row>
    <row r="65" spans="2:17">
      <c r="B65" s="3">
        <v>61</v>
      </c>
      <c r="C65" t="s">
        <v>67</v>
      </c>
      <c r="D65" t="s">
        <v>67</v>
      </c>
      <c r="E65">
        <v>1</v>
      </c>
      <c r="F65" t="s">
        <v>10</v>
      </c>
      <c r="G65" s="1" t="str">
        <f t="shared" si="3"/>
        <v>YT13,YT13,T1,截面最高点</v>
      </c>
      <c r="I65">
        <v>0</v>
      </c>
      <c r="J65" t="s">
        <v>11</v>
      </c>
      <c r="K65" s="1" t="str">
        <f t="shared" si="1"/>
        <v>61-YT13,0,1,1</v>
      </c>
    </row>
    <row r="66" spans="2:17">
      <c r="B66" s="3">
        <v>62</v>
      </c>
      <c r="C66" t="s">
        <v>68</v>
      </c>
      <c r="D66" t="s">
        <v>68</v>
      </c>
      <c r="E66">
        <v>1</v>
      </c>
      <c r="F66" t="s">
        <v>10</v>
      </c>
      <c r="G66" s="1" t="str">
        <f t="shared" si="3"/>
        <v>YT14,YT14,T1,截面最高点</v>
      </c>
      <c r="I66">
        <v>0</v>
      </c>
      <c r="J66" t="s">
        <v>11</v>
      </c>
      <c r="K66" s="1" t="str">
        <f t="shared" si="1"/>
        <v>62-YT14,0,1,1</v>
      </c>
    </row>
    <row r="67" spans="2:17">
      <c r="B67" s="3">
        <v>63</v>
      </c>
      <c r="C67" t="s">
        <v>69</v>
      </c>
      <c r="D67" t="s">
        <v>69</v>
      </c>
      <c r="E67">
        <v>1</v>
      </c>
      <c r="F67" t="s">
        <v>10</v>
      </c>
      <c r="G67" s="1" t="str">
        <f t="shared" si="3"/>
        <v>YT15,YT15,T1,截面最高点</v>
      </c>
      <c r="I67">
        <v>0</v>
      </c>
      <c r="J67" t="s">
        <v>11</v>
      </c>
      <c r="K67" s="1" t="str">
        <f t="shared" si="1"/>
        <v>63-YT15,0,1,1</v>
      </c>
    </row>
    <row r="68" spans="2:17">
      <c r="B68" s="3">
        <v>64</v>
      </c>
      <c r="C68" t="s">
        <v>70</v>
      </c>
      <c r="D68" t="s">
        <v>70</v>
      </c>
      <c r="E68">
        <v>1</v>
      </c>
      <c r="F68" t="s">
        <v>10</v>
      </c>
      <c r="G68" s="1" t="str">
        <f t="shared" si="3"/>
        <v>YT16,YT16,T1,截面最高点</v>
      </c>
      <c r="I68">
        <v>0</v>
      </c>
      <c r="J68" t="s">
        <v>11</v>
      </c>
      <c r="K68" s="1" t="str">
        <f t="shared" si="1"/>
        <v>64-YT16,0,1,1</v>
      </c>
    </row>
    <row r="69" spans="2:17">
      <c r="B69" s="3">
        <v>65</v>
      </c>
      <c r="C69" t="s">
        <v>71</v>
      </c>
      <c r="D69" t="s">
        <v>71</v>
      </c>
      <c r="E69">
        <v>1</v>
      </c>
      <c r="F69" t="s">
        <v>10</v>
      </c>
      <c r="G69" s="1" t="str">
        <f t="shared" si="3"/>
        <v>YT17,YT17,T1,截面最高点</v>
      </c>
      <c r="I69">
        <v>0</v>
      </c>
      <c r="J69" t="s">
        <v>11</v>
      </c>
      <c r="K69" s="1" t="str">
        <f t="shared" si="1"/>
        <v>65-YT17,0,1,1</v>
      </c>
      <c r="Q69" s="5"/>
    </row>
    <row r="70" spans="2:17">
      <c r="B70" s="3">
        <v>66</v>
      </c>
      <c r="C70" t="s">
        <v>72</v>
      </c>
      <c r="D70" t="s">
        <v>72</v>
      </c>
      <c r="E70">
        <v>1</v>
      </c>
      <c r="F70" t="s">
        <v>10</v>
      </c>
      <c r="G70" s="1" t="str">
        <f t="shared" si="3"/>
        <v>YT18,YT18,T1,截面最高点</v>
      </c>
      <c r="I70">
        <v>0</v>
      </c>
      <c r="J70" t="s">
        <v>11</v>
      </c>
      <c r="K70" s="1" t="str">
        <f t="shared" ref="K70:K111" si="4">CONCATENATE(B70,"-",D70,$B$1,I70,$B$1,J70)</f>
        <v>66-YT18,0,1,1</v>
      </c>
    </row>
    <row r="71" spans="2:17">
      <c r="B71" s="3">
        <v>67</v>
      </c>
      <c r="C71" t="s">
        <v>119</v>
      </c>
      <c r="D71" t="s">
        <v>119</v>
      </c>
      <c r="E71">
        <v>1</v>
      </c>
      <c r="F71" t="s">
        <v>10</v>
      </c>
      <c r="G71" s="1" t="str">
        <f t="shared" si="3"/>
        <v>YT19,YT19,T1,截面最高点</v>
      </c>
      <c r="I71">
        <v>0</v>
      </c>
      <c r="J71" t="s">
        <v>115</v>
      </c>
      <c r="K71" s="1" t="str">
        <f t="shared" si="4"/>
        <v>67-YT19,0,2,2</v>
      </c>
    </row>
    <row r="72" spans="2:17">
      <c r="B72" s="3">
        <v>68</v>
      </c>
      <c r="C72" t="s">
        <v>73</v>
      </c>
      <c r="D72" t="s">
        <v>73</v>
      </c>
      <c r="E72">
        <v>1</v>
      </c>
      <c r="F72" t="s">
        <v>10</v>
      </c>
      <c r="G72" s="1" t="str">
        <f t="shared" si="3"/>
        <v>YW1,YW1,T1,截面最高点</v>
      </c>
      <c r="I72">
        <v>0</v>
      </c>
      <c r="J72" t="s">
        <v>11</v>
      </c>
      <c r="K72" s="1" t="str">
        <f t="shared" si="4"/>
        <v>68-YW1,0,1,1</v>
      </c>
    </row>
    <row r="73" spans="2:17">
      <c r="B73" s="3">
        <v>69</v>
      </c>
      <c r="C73" t="s">
        <v>120</v>
      </c>
      <c r="D73" t="s">
        <v>120</v>
      </c>
      <c r="E73">
        <v>1</v>
      </c>
      <c r="F73" t="s">
        <v>10</v>
      </c>
      <c r="G73" s="1" t="str">
        <f t="shared" si="3"/>
        <v>YW1-1,YW1-1,T1,截面最高点</v>
      </c>
      <c r="I73">
        <v>0</v>
      </c>
      <c r="J73" t="s">
        <v>11</v>
      </c>
      <c r="K73" s="1" t="str">
        <f t="shared" si="4"/>
        <v>69-YW1-1,0,1,1</v>
      </c>
    </row>
    <row r="74" spans="2:17">
      <c r="B74" s="3">
        <v>70</v>
      </c>
      <c r="C74" t="s">
        <v>74</v>
      </c>
      <c r="D74" t="s">
        <v>74</v>
      </c>
      <c r="E74">
        <v>1</v>
      </c>
      <c r="F74" t="s">
        <v>10</v>
      </c>
      <c r="G74" s="1" t="str">
        <f t="shared" si="3"/>
        <v>YW2,YW2,T1,截面最高点</v>
      </c>
      <c r="I74">
        <v>0</v>
      </c>
      <c r="J74" t="s">
        <v>11</v>
      </c>
      <c r="K74" s="1" t="str">
        <f t="shared" si="4"/>
        <v>70-YW2,0,1,1</v>
      </c>
    </row>
    <row r="75" spans="2:17">
      <c r="B75" s="3">
        <v>71</v>
      </c>
      <c r="C75" t="s">
        <v>121</v>
      </c>
      <c r="D75" t="s">
        <v>121</v>
      </c>
      <c r="E75">
        <v>1</v>
      </c>
      <c r="F75" t="s">
        <v>10</v>
      </c>
      <c r="G75" s="1" t="str">
        <f t="shared" si="3"/>
        <v>YW2-1,YW2-1,T1,截面最高点</v>
      </c>
      <c r="I75">
        <v>0</v>
      </c>
      <c r="J75" t="s">
        <v>11</v>
      </c>
      <c r="K75" s="1" t="str">
        <f t="shared" si="4"/>
        <v>71-YW2-1,0,1,1</v>
      </c>
    </row>
    <row r="76" spans="2:17">
      <c r="B76" s="3">
        <v>72</v>
      </c>
      <c r="C76" t="s">
        <v>75</v>
      </c>
      <c r="D76" t="s">
        <v>75</v>
      </c>
      <c r="E76">
        <v>1</v>
      </c>
      <c r="F76" t="s">
        <v>10</v>
      </c>
      <c r="G76" s="1" t="str">
        <f t="shared" si="3"/>
        <v>YW3,YW3,T1,截面最高点</v>
      </c>
      <c r="I76">
        <v>0</v>
      </c>
      <c r="J76" t="s">
        <v>11</v>
      </c>
      <c r="K76" s="1" t="str">
        <f t="shared" si="4"/>
        <v>72-YW3,0,1,1</v>
      </c>
    </row>
    <row r="77" spans="2:17">
      <c r="B77" s="3">
        <v>73</v>
      </c>
      <c r="C77" t="s">
        <v>76</v>
      </c>
      <c r="D77" t="s">
        <v>76</v>
      </c>
      <c r="E77">
        <v>1</v>
      </c>
      <c r="F77" t="s">
        <v>10</v>
      </c>
      <c r="G77" s="1" t="str">
        <f t="shared" si="3"/>
        <v>YW4,YW4,T1,截面最高点</v>
      </c>
      <c r="I77">
        <v>0</v>
      </c>
      <c r="J77" t="s">
        <v>11</v>
      </c>
      <c r="K77" s="1" t="str">
        <f t="shared" si="4"/>
        <v>73-YW4,0,1,1</v>
      </c>
    </row>
    <row r="78" spans="2:17">
      <c r="B78" s="3">
        <v>74</v>
      </c>
      <c r="C78" t="s">
        <v>77</v>
      </c>
      <c r="D78" t="s">
        <v>77</v>
      </c>
      <c r="E78">
        <v>1</v>
      </c>
      <c r="F78" t="s">
        <v>10</v>
      </c>
      <c r="G78" s="1" t="str">
        <f t="shared" si="3"/>
        <v>YW5,YW5,T1,截面最高点</v>
      </c>
      <c r="I78">
        <v>0</v>
      </c>
      <c r="J78" t="s">
        <v>11</v>
      </c>
      <c r="K78" s="1" t="str">
        <f t="shared" si="4"/>
        <v>74-YW5,0,1,1</v>
      </c>
    </row>
    <row r="79" spans="2:17">
      <c r="B79" s="3">
        <v>75</v>
      </c>
      <c r="C79" t="s">
        <v>78</v>
      </c>
      <c r="D79" t="s">
        <v>78</v>
      </c>
      <c r="E79">
        <v>1</v>
      </c>
      <c r="F79" t="s">
        <v>10</v>
      </c>
      <c r="G79" s="1" t="str">
        <f t="shared" si="3"/>
        <v>YW6,YW6,T1,截面最高点</v>
      </c>
      <c r="I79">
        <v>0</v>
      </c>
      <c r="J79" t="s">
        <v>11</v>
      </c>
      <c r="K79" s="1" t="str">
        <f t="shared" si="4"/>
        <v>75-YW6,0,1,1</v>
      </c>
    </row>
    <row r="80" spans="2:17">
      <c r="B80" s="3">
        <v>76</v>
      </c>
      <c r="C80" t="s">
        <v>79</v>
      </c>
      <c r="D80" t="s">
        <v>79</v>
      </c>
      <c r="E80">
        <v>1</v>
      </c>
      <c r="F80" t="s">
        <v>10</v>
      </c>
      <c r="G80" s="1" t="str">
        <f t="shared" ref="G80:G111" si="5">CONCATENATE(C80,$B$1,D80,$B$1,"T",E80,$B$1,F80)</f>
        <v>YW7,YW7,T1,截面最高点</v>
      </c>
      <c r="I80">
        <v>0</v>
      </c>
      <c r="J80" t="s">
        <v>11</v>
      </c>
      <c r="K80" s="1" t="str">
        <f t="shared" si="4"/>
        <v>76-YW7,0,1,1</v>
      </c>
    </row>
    <row r="81" spans="2:17">
      <c r="B81" s="3">
        <v>77</v>
      </c>
      <c r="C81" t="s">
        <v>80</v>
      </c>
      <c r="D81" t="s">
        <v>80</v>
      </c>
      <c r="E81">
        <v>1</v>
      </c>
      <c r="F81" t="s">
        <v>10</v>
      </c>
      <c r="G81" s="1" t="str">
        <f t="shared" si="5"/>
        <v>YW8,YW8,T1,截面最高点</v>
      </c>
      <c r="I81">
        <v>0</v>
      </c>
      <c r="J81" t="s">
        <v>11</v>
      </c>
      <c r="K81" s="1" t="str">
        <f t="shared" si="4"/>
        <v>77-YW8,0,1,1</v>
      </c>
    </row>
    <row r="82" spans="2:17">
      <c r="B82" s="3">
        <v>78</v>
      </c>
      <c r="C82" t="s">
        <v>81</v>
      </c>
      <c r="D82" t="s">
        <v>81</v>
      </c>
      <c r="E82">
        <v>1</v>
      </c>
      <c r="F82" t="s">
        <v>10</v>
      </c>
      <c r="G82" s="1" t="str">
        <f t="shared" si="5"/>
        <v>YW9,YW9,T1,截面最高点</v>
      </c>
      <c r="I82">
        <v>0</v>
      </c>
      <c r="J82" t="s">
        <v>11</v>
      </c>
      <c r="K82" s="1" t="str">
        <f t="shared" si="4"/>
        <v>78-YW9,0,1,1</v>
      </c>
    </row>
    <row r="83" spans="2:17">
      <c r="B83" s="3">
        <v>79</v>
      </c>
      <c r="C83" t="s">
        <v>82</v>
      </c>
      <c r="D83" t="s">
        <v>82</v>
      </c>
      <c r="E83">
        <v>1</v>
      </c>
      <c r="F83" t="s">
        <v>10</v>
      </c>
      <c r="G83" s="1" t="str">
        <f t="shared" si="5"/>
        <v>YW10,YW10,T1,截面最高点</v>
      </c>
      <c r="I83">
        <v>0</v>
      </c>
      <c r="J83" t="s">
        <v>11</v>
      </c>
      <c r="K83" s="1" t="str">
        <f t="shared" si="4"/>
        <v>79-YW10,0,1,1</v>
      </c>
    </row>
    <row r="84" spans="2:17">
      <c r="B84" s="3">
        <v>80</v>
      </c>
      <c r="C84" t="s">
        <v>83</v>
      </c>
      <c r="D84" t="s">
        <v>83</v>
      </c>
      <c r="E84">
        <v>1</v>
      </c>
      <c r="F84" t="s">
        <v>10</v>
      </c>
      <c r="G84" s="1" t="str">
        <f t="shared" si="5"/>
        <v>YW11,YW11,T1,截面最高点</v>
      </c>
      <c r="I84">
        <v>0</v>
      </c>
      <c r="J84" t="s">
        <v>11</v>
      </c>
      <c r="K84" s="1" t="str">
        <f t="shared" si="4"/>
        <v>80-YW11,0,1,1</v>
      </c>
    </row>
    <row r="85" spans="2:17">
      <c r="B85" s="3">
        <v>81</v>
      </c>
      <c r="C85" t="s">
        <v>84</v>
      </c>
      <c r="D85" t="s">
        <v>84</v>
      </c>
      <c r="E85">
        <v>1</v>
      </c>
      <c r="F85" t="s">
        <v>10</v>
      </c>
      <c r="G85" s="1" t="str">
        <f t="shared" si="5"/>
        <v>YW12,YW12,T1,截面最高点</v>
      </c>
      <c r="I85">
        <v>0</v>
      </c>
      <c r="J85" t="s">
        <v>11</v>
      </c>
      <c r="K85" s="1" t="str">
        <f t="shared" si="4"/>
        <v>81-YW12,0,1,1</v>
      </c>
    </row>
    <row r="86" spans="2:17">
      <c r="B86" s="3">
        <v>82</v>
      </c>
      <c r="C86" t="s">
        <v>85</v>
      </c>
      <c r="D86" t="s">
        <v>85</v>
      </c>
      <c r="E86">
        <v>1</v>
      </c>
      <c r="F86" t="s">
        <v>10</v>
      </c>
      <c r="G86" s="1" t="str">
        <f t="shared" si="5"/>
        <v>YW13,YW13,T1,截面最高点</v>
      </c>
      <c r="I86">
        <v>0</v>
      </c>
      <c r="J86" t="s">
        <v>11</v>
      </c>
      <c r="K86" s="1" t="str">
        <f t="shared" si="4"/>
        <v>82-YW13,0,1,1</v>
      </c>
      <c r="Q86" s="5"/>
    </row>
    <row r="87" spans="2:17">
      <c r="B87" s="3">
        <v>83</v>
      </c>
      <c r="C87" t="s">
        <v>86</v>
      </c>
      <c r="D87" t="s">
        <v>86</v>
      </c>
      <c r="E87">
        <v>1</v>
      </c>
      <c r="F87" t="s">
        <v>10</v>
      </c>
      <c r="G87" s="1" t="str">
        <f t="shared" si="5"/>
        <v>YW14,YW14,T1,截面最高点</v>
      </c>
      <c r="I87">
        <v>0</v>
      </c>
      <c r="J87" t="s">
        <v>11</v>
      </c>
      <c r="K87" s="1" t="str">
        <f t="shared" si="4"/>
        <v>83-YW14,0,1,1</v>
      </c>
    </row>
    <row r="88" spans="2:17">
      <c r="B88" s="3">
        <v>84</v>
      </c>
      <c r="C88" t="s">
        <v>87</v>
      </c>
      <c r="D88" t="s">
        <v>87</v>
      </c>
      <c r="E88">
        <v>1</v>
      </c>
      <c r="F88" t="s">
        <v>10</v>
      </c>
      <c r="G88" s="1" t="str">
        <f t="shared" si="5"/>
        <v>YW15,YW15,T1,截面最高点</v>
      </c>
      <c r="I88">
        <v>0</v>
      </c>
      <c r="J88" t="s">
        <v>11</v>
      </c>
      <c r="K88" s="1" t="str">
        <f t="shared" si="4"/>
        <v>84-YW15,0,1,1</v>
      </c>
    </row>
    <row r="89" spans="2:17">
      <c r="B89" s="3">
        <v>85</v>
      </c>
      <c r="C89" t="s">
        <v>88</v>
      </c>
      <c r="D89" t="s">
        <v>88</v>
      </c>
      <c r="E89">
        <v>1</v>
      </c>
      <c r="F89" t="s">
        <v>10</v>
      </c>
      <c r="G89" s="1" t="str">
        <f t="shared" si="5"/>
        <v>YW16,YW16,T1,截面最高点</v>
      </c>
      <c r="I89">
        <v>0</v>
      </c>
      <c r="J89" t="s">
        <v>11</v>
      </c>
      <c r="K89" s="1" t="str">
        <f t="shared" si="4"/>
        <v>85-YW16,0,1,1</v>
      </c>
    </row>
    <row r="90" spans="2:17">
      <c r="B90" s="3">
        <v>86</v>
      </c>
      <c r="C90" t="s">
        <v>89</v>
      </c>
      <c r="D90" t="s">
        <v>89</v>
      </c>
      <c r="E90">
        <v>1</v>
      </c>
      <c r="F90" t="s">
        <v>10</v>
      </c>
      <c r="G90" s="1" t="str">
        <f t="shared" si="5"/>
        <v>YW17,YW17,T1,截面最高点</v>
      </c>
      <c r="I90">
        <v>0</v>
      </c>
      <c r="J90" t="s">
        <v>11</v>
      </c>
      <c r="K90" s="1" t="str">
        <f t="shared" si="4"/>
        <v>86-YW17,0,1,1</v>
      </c>
    </row>
    <row r="91" spans="2:17">
      <c r="B91" s="3">
        <v>87</v>
      </c>
      <c r="C91" t="s">
        <v>90</v>
      </c>
      <c r="D91" t="s">
        <v>90</v>
      </c>
      <c r="E91">
        <v>1</v>
      </c>
      <c r="F91" t="s">
        <v>10</v>
      </c>
      <c r="G91" s="1" t="str">
        <f t="shared" si="5"/>
        <v>YW18,YW18,T1,截面最高点</v>
      </c>
      <c r="I91">
        <v>0</v>
      </c>
      <c r="J91" t="s">
        <v>11</v>
      </c>
      <c r="K91" s="1" t="str">
        <f t="shared" si="4"/>
        <v>87-YW18,0,1,1</v>
      </c>
    </row>
    <row r="92" spans="2:17">
      <c r="B92" s="3">
        <v>88</v>
      </c>
      <c r="C92" t="s">
        <v>122</v>
      </c>
      <c r="D92" t="s">
        <v>122</v>
      </c>
      <c r="E92">
        <v>1</v>
      </c>
      <c r="F92" t="s">
        <v>10</v>
      </c>
      <c r="G92" s="1" t="str">
        <f t="shared" si="5"/>
        <v>w1-1,w1-1,T1,截面最高点</v>
      </c>
      <c r="I92">
        <v>0</v>
      </c>
      <c r="J92" t="s">
        <v>11</v>
      </c>
      <c r="K92" s="1" t="str">
        <f t="shared" si="4"/>
        <v>88-w1-1,0,1,1</v>
      </c>
    </row>
    <row r="93" spans="2:17">
      <c r="B93" s="3">
        <v>89</v>
      </c>
      <c r="C93" t="s">
        <v>91</v>
      </c>
      <c r="D93" t="s">
        <v>91</v>
      </c>
      <c r="E93">
        <v>1</v>
      </c>
      <c r="F93" t="s">
        <v>10</v>
      </c>
      <c r="G93" s="1" t="str">
        <f t="shared" si="5"/>
        <v>w1,w1,T1,截面最高点</v>
      </c>
      <c r="I93">
        <v>0</v>
      </c>
      <c r="J93" t="s">
        <v>11</v>
      </c>
      <c r="K93" s="1" t="str">
        <f t="shared" si="4"/>
        <v>89-w1,0,1,1</v>
      </c>
    </row>
    <row r="94" spans="2:17">
      <c r="B94" s="3">
        <v>90</v>
      </c>
      <c r="C94" t="s">
        <v>123</v>
      </c>
      <c r="D94" t="s">
        <v>123</v>
      </c>
      <c r="E94">
        <v>1</v>
      </c>
      <c r="F94" t="s">
        <v>10</v>
      </c>
      <c r="G94" s="1" t="str">
        <f t="shared" si="5"/>
        <v>w2-1,w2-1,T1,截面最高点</v>
      </c>
      <c r="I94">
        <v>0</v>
      </c>
      <c r="J94" t="s">
        <v>11</v>
      </c>
      <c r="K94" s="1" t="str">
        <f t="shared" si="4"/>
        <v>90-w2-1,0,1,1</v>
      </c>
    </row>
    <row r="95" spans="2:17">
      <c r="B95" s="3">
        <v>91</v>
      </c>
      <c r="C95" t="s">
        <v>92</v>
      </c>
      <c r="D95" t="s">
        <v>92</v>
      </c>
      <c r="E95">
        <v>1</v>
      </c>
      <c r="F95" t="s">
        <v>10</v>
      </c>
      <c r="G95" s="1" t="str">
        <f t="shared" si="5"/>
        <v>w2,w2,T1,截面最高点</v>
      </c>
      <c r="I95">
        <v>0</v>
      </c>
      <c r="J95" t="s">
        <v>11</v>
      </c>
      <c r="K95" s="1" t="str">
        <f t="shared" si="4"/>
        <v>91-w2,0,1,1</v>
      </c>
    </row>
    <row r="96" spans="2:17">
      <c r="B96" s="3">
        <v>92</v>
      </c>
      <c r="C96" t="s">
        <v>93</v>
      </c>
      <c r="D96" t="s">
        <v>93</v>
      </c>
      <c r="E96">
        <v>1</v>
      </c>
      <c r="F96" t="s">
        <v>10</v>
      </c>
      <c r="G96" s="1" t="str">
        <f t="shared" si="5"/>
        <v>w3,w3,T1,截面最高点</v>
      </c>
      <c r="I96">
        <v>0</v>
      </c>
      <c r="J96" t="s">
        <v>11</v>
      </c>
      <c r="K96" s="1" t="str">
        <f t="shared" si="4"/>
        <v>92-w3,0,1,1</v>
      </c>
    </row>
    <row r="97" spans="2:11">
      <c r="B97" s="3">
        <v>93</v>
      </c>
      <c r="C97" t="s">
        <v>94</v>
      </c>
      <c r="D97" t="s">
        <v>94</v>
      </c>
      <c r="E97">
        <v>1</v>
      </c>
      <c r="F97" t="s">
        <v>10</v>
      </c>
      <c r="G97" s="1" t="str">
        <f t="shared" si="5"/>
        <v>w4,w4,T1,截面最高点</v>
      </c>
      <c r="I97">
        <v>0</v>
      </c>
      <c r="J97" t="s">
        <v>11</v>
      </c>
      <c r="K97" s="1" t="str">
        <f t="shared" si="4"/>
        <v>93-w4,0,1,1</v>
      </c>
    </row>
    <row r="98" spans="2:11">
      <c r="B98" s="3">
        <v>94</v>
      </c>
      <c r="C98" t="s">
        <v>95</v>
      </c>
      <c r="D98" t="s">
        <v>95</v>
      </c>
      <c r="E98">
        <v>1</v>
      </c>
      <c r="F98" t="s">
        <v>10</v>
      </c>
      <c r="G98" s="1" t="str">
        <f t="shared" si="5"/>
        <v>w5,w5,T1,截面最高点</v>
      </c>
      <c r="I98">
        <v>0</v>
      </c>
      <c r="J98" t="s">
        <v>11</v>
      </c>
      <c r="K98" s="1" t="str">
        <f t="shared" si="4"/>
        <v>94-w5,0,1,1</v>
      </c>
    </row>
    <row r="99" spans="2:11">
      <c r="B99" s="3">
        <v>95</v>
      </c>
      <c r="C99" t="s">
        <v>96</v>
      </c>
      <c r="D99" t="s">
        <v>96</v>
      </c>
      <c r="E99">
        <v>1</v>
      </c>
      <c r="F99" t="s">
        <v>10</v>
      </c>
      <c r="G99" s="1" t="str">
        <f t="shared" si="5"/>
        <v>w6,w6,T1,截面最高点</v>
      </c>
      <c r="I99">
        <v>0</v>
      </c>
      <c r="J99" t="s">
        <v>11</v>
      </c>
      <c r="K99" s="1" t="str">
        <f t="shared" si="4"/>
        <v>95-w6,0,1,1</v>
      </c>
    </row>
    <row r="100" spans="2:11">
      <c r="B100" s="3">
        <v>96</v>
      </c>
      <c r="C100" t="s">
        <v>97</v>
      </c>
      <c r="D100" t="s">
        <v>97</v>
      </c>
      <c r="E100">
        <v>1</v>
      </c>
      <c r="F100" t="s">
        <v>10</v>
      </c>
      <c r="G100" s="1" t="str">
        <f t="shared" si="5"/>
        <v>w7,w7,T1,截面最高点</v>
      </c>
      <c r="I100">
        <v>0</v>
      </c>
      <c r="J100" t="s">
        <v>11</v>
      </c>
      <c r="K100" s="1" t="str">
        <f t="shared" si="4"/>
        <v>96-w7,0,1,1</v>
      </c>
    </row>
    <row r="101" spans="2:11">
      <c r="B101" s="3">
        <v>97</v>
      </c>
      <c r="C101" t="s">
        <v>98</v>
      </c>
      <c r="D101" t="s">
        <v>98</v>
      </c>
      <c r="E101">
        <v>1</v>
      </c>
      <c r="F101" t="s">
        <v>10</v>
      </c>
      <c r="G101" s="1" t="str">
        <f t="shared" si="5"/>
        <v>w8,w8,T1,截面最高点</v>
      </c>
      <c r="I101">
        <v>0</v>
      </c>
      <c r="J101" t="s">
        <v>11</v>
      </c>
      <c r="K101" s="1" t="str">
        <f t="shared" si="4"/>
        <v>97-w8,0,1,1</v>
      </c>
    </row>
    <row r="102" spans="2:11">
      <c r="B102" s="3">
        <v>98</v>
      </c>
      <c r="C102" t="s">
        <v>99</v>
      </c>
      <c r="D102" t="s">
        <v>99</v>
      </c>
      <c r="E102">
        <v>1</v>
      </c>
      <c r="F102" t="s">
        <v>10</v>
      </c>
      <c r="G102" s="1" t="str">
        <f t="shared" si="5"/>
        <v>w9,w9,T1,截面最高点</v>
      </c>
      <c r="I102">
        <v>0</v>
      </c>
      <c r="J102" t="s">
        <v>11</v>
      </c>
      <c r="K102" s="1" t="str">
        <f t="shared" si="4"/>
        <v>98-w9,0,1,1</v>
      </c>
    </row>
    <row r="103" spans="2:11">
      <c r="B103" s="3">
        <v>99</v>
      </c>
      <c r="C103" t="s">
        <v>100</v>
      </c>
      <c r="D103" t="s">
        <v>100</v>
      </c>
      <c r="E103">
        <v>1</v>
      </c>
      <c r="F103" t="s">
        <v>10</v>
      </c>
      <c r="G103" s="1" t="str">
        <f t="shared" si="5"/>
        <v>w10,w10,T1,截面最高点</v>
      </c>
      <c r="I103">
        <v>0</v>
      </c>
      <c r="J103" t="s">
        <v>11</v>
      </c>
      <c r="K103" s="1" t="str">
        <f t="shared" si="4"/>
        <v>99-w10,0,1,1</v>
      </c>
    </row>
    <row r="104" spans="2:11">
      <c r="B104" s="3">
        <v>100</v>
      </c>
      <c r="C104" t="s">
        <v>101</v>
      </c>
      <c r="D104" t="s">
        <v>101</v>
      </c>
      <c r="E104">
        <v>1</v>
      </c>
      <c r="F104" t="s">
        <v>10</v>
      </c>
      <c r="G104" s="1" t="str">
        <f t="shared" si="5"/>
        <v>w11,w11,T1,截面最高点</v>
      </c>
      <c r="I104">
        <v>0</v>
      </c>
      <c r="J104" t="s">
        <v>11</v>
      </c>
      <c r="K104" s="1" t="str">
        <f t="shared" si="4"/>
        <v>100-w11,0,1,1</v>
      </c>
    </row>
    <row r="105" spans="2:11">
      <c r="B105" s="3">
        <v>101</v>
      </c>
      <c r="C105" t="s">
        <v>102</v>
      </c>
      <c r="D105" t="s">
        <v>102</v>
      </c>
      <c r="E105">
        <v>1</v>
      </c>
      <c r="F105" t="s">
        <v>10</v>
      </c>
      <c r="G105" s="1" t="str">
        <f t="shared" si="5"/>
        <v>w12,w12,T1,截面最高点</v>
      </c>
      <c r="I105">
        <v>0</v>
      </c>
      <c r="J105" t="s">
        <v>11</v>
      </c>
      <c r="K105" s="1" t="str">
        <f t="shared" si="4"/>
        <v>101-w12,0,1,1</v>
      </c>
    </row>
    <row r="106" spans="2:11">
      <c r="B106" s="3">
        <v>102</v>
      </c>
      <c r="C106" t="s">
        <v>103</v>
      </c>
      <c r="D106" t="s">
        <v>103</v>
      </c>
      <c r="E106">
        <v>1</v>
      </c>
      <c r="F106" t="s">
        <v>10</v>
      </c>
      <c r="G106" s="1" t="str">
        <f t="shared" si="5"/>
        <v>w13,w13,T1,截面最高点</v>
      </c>
      <c r="I106">
        <v>0</v>
      </c>
      <c r="J106" t="s">
        <v>11</v>
      </c>
      <c r="K106" s="1" t="str">
        <f t="shared" si="4"/>
        <v>102-w13,0,1,1</v>
      </c>
    </row>
    <row r="107" spans="2:11">
      <c r="B107" s="3">
        <v>103</v>
      </c>
      <c r="C107" t="s">
        <v>104</v>
      </c>
      <c r="D107" t="s">
        <v>104</v>
      </c>
      <c r="E107">
        <v>1</v>
      </c>
      <c r="F107" t="s">
        <v>10</v>
      </c>
      <c r="G107" s="1" t="str">
        <f t="shared" si="5"/>
        <v>w14,w14,T1,截面最高点</v>
      </c>
      <c r="I107">
        <v>0</v>
      </c>
      <c r="J107" t="s">
        <v>11</v>
      </c>
      <c r="K107" s="1" t="str">
        <f t="shared" si="4"/>
        <v>103-w14,0,1,1</v>
      </c>
    </row>
    <row r="108" spans="2:11">
      <c r="B108" s="3">
        <v>104</v>
      </c>
      <c r="C108" t="s">
        <v>105</v>
      </c>
      <c r="D108" t="s">
        <v>105</v>
      </c>
      <c r="E108">
        <v>1</v>
      </c>
      <c r="F108" t="s">
        <v>10</v>
      </c>
      <c r="G108" s="1" t="str">
        <f t="shared" si="5"/>
        <v>w15,w15,T1,截面最高点</v>
      </c>
      <c r="I108">
        <v>0</v>
      </c>
      <c r="J108" t="s">
        <v>11</v>
      </c>
      <c r="K108" s="1" t="str">
        <f t="shared" si="4"/>
        <v>104-w15,0,1,1</v>
      </c>
    </row>
    <row r="109" spans="2:11">
      <c r="B109" s="3">
        <v>105</v>
      </c>
      <c r="C109" t="s">
        <v>106</v>
      </c>
      <c r="D109" t="s">
        <v>106</v>
      </c>
      <c r="E109">
        <v>1</v>
      </c>
      <c r="F109" t="s">
        <v>10</v>
      </c>
      <c r="G109" s="1" t="str">
        <f t="shared" si="5"/>
        <v>w16,w16,T1,截面最高点</v>
      </c>
      <c r="I109">
        <v>0</v>
      </c>
      <c r="J109" t="s">
        <v>11</v>
      </c>
      <c r="K109" s="1" t="str">
        <f t="shared" si="4"/>
        <v>105-w16,0,1,1</v>
      </c>
    </row>
    <row r="110" spans="2:11">
      <c r="B110" s="3">
        <v>106</v>
      </c>
      <c r="C110" t="s">
        <v>107</v>
      </c>
      <c r="D110" t="s">
        <v>107</v>
      </c>
      <c r="E110">
        <v>1</v>
      </c>
      <c r="F110" t="s">
        <v>10</v>
      </c>
      <c r="G110" s="1" t="str">
        <f t="shared" si="5"/>
        <v>w17,w17,T1,截面最高点</v>
      </c>
      <c r="I110">
        <v>0</v>
      </c>
      <c r="J110" t="s">
        <v>11</v>
      </c>
      <c r="K110" s="1" t="str">
        <f t="shared" si="4"/>
        <v>106-w17,0,1,1</v>
      </c>
    </row>
    <row r="111" spans="2:11">
      <c r="B111" s="3">
        <v>107</v>
      </c>
      <c r="C111" t="s">
        <v>108</v>
      </c>
      <c r="D111" t="s">
        <v>108</v>
      </c>
      <c r="E111">
        <v>1</v>
      </c>
      <c r="F111" t="s">
        <v>10</v>
      </c>
      <c r="G111" s="1" t="str">
        <f t="shared" si="5"/>
        <v>w18,w18,T1,截面最高点</v>
      </c>
      <c r="I111">
        <v>0</v>
      </c>
      <c r="J111" t="s">
        <v>11</v>
      </c>
      <c r="K111" s="1" t="str">
        <f t="shared" si="4"/>
        <v>107-w18,0,1,1</v>
      </c>
    </row>
    <row r="112" spans="2:11">
      <c r="B112" s="3"/>
      <c r="G112" s="1"/>
      <c r="K112" s="1"/>
    </row>
    <row r="113" spans="2:11">
      <c r="B113" s="3"/>
      <c r="G113" s="1"/>
      <c r="K113" s="1"/>
    </row>
    <row r="114" spans="2:11">
      <c r="B114" s="3"/>
      <c r="G114" s="1"/>
      <c r="K114" s="1"/>
    </row>
    <row r="115" spans="2:11">
      <c r="B115" s="3"/>
      <c r="G115" s="1"/>
      <c r="K115" s="1"/>
    </row>
    <row r="116" spans="2:11">
      <c r="B116" s="3"/>
      <c r="G116" s="1"/>
      <c r="K116" s="1"/>
    </row>
    <row r="117" spans="2:11">
      <c r="B117" s="3"/>
      <c r="G117" s="1"/>
      <c r="K117" s="1"/>
    </row>
    <row r="118" spans="2:11">
      <c r="B118" s="3"/>
      <c r="G118" s="1"/>
      <c r="K118" s="1"/>
    </row>
    <row r="119" spans="2:11">
      <c r="B119" s="3"/>
      <c r="G119" s="1"/>
      <c r="K119" s="1"/>
    </row>
    <row r="120" spans="2:11">
      <c r="B120" s="3"/>
      <c r="G120" s="1"/>
      <c r="K120" s="1"/>
    </row>
    <row r="121" spans="2:11">
      <c r="B121" s="3"/>
      <c r="G121" s="1"/>
      <c r="K121" s="1"/>
    </row>
    <row r="122" spans="2:11">
      <c r="B122" s="3"/>
      <c r="G122" s="1"/>
      <c r="K122" s="1"/>
    </row>
    <row r="123" spans="2:11">
      <c r="B123" s="3"/>
      <c r="G123" s="1"/>
      <c r="K123" s="1"/>
    </row>
    <row r="124" spans="2:11">
      <c r="B124" s="3"/>
      <c r="G124" s="1"/>
      <c r="K124" s="1"/>
    </row>
    <row r="125" spans="2:11">
      <c r="B125" s="3"/>
      <c r="G125" s="1"/>
      <c r="K125" s="1"/>
    </row>
    <row r="126" spans="2:11">
      <c r="B126" s="3"/>
      <c r="G126" s="1"/>
      <c r="K126" s="1"/>
    </row>
    <row r="127" spans="2:11">
      <c r="B127" s="3"/>
      <c r="G127" s="1"/>
      <c r="K127" s="1"/>
    </row>
    <row r="128" spans="2:11">
      <c r="B128" s="3"/>
      <c r="G128" s="1"/>
      <c r="K128" s="1"/>
    </row>
    <row r="129" spans="2:11">
      <c r="B129" s="3"/>
      <c r="G129" s="1"/>
      <c r="K129" s="1"/>
    </row>
    <row r="130" spans="2:11">
      <c r="B130" s="3"/>
      <c r="G130" s="1"/>
      <c r="K130" s="1"/>
    </row>
    <row r="131" spans="2:11">
      <c r="B131" s="3"/>
      <c r="G131" s="1"/>
      <c r="K131" s="1"/>
    </row>
    <row r="132" spans="2:11">
      <c r="B132" s="3"/>
      <c r="G132" s="1"/>
      <c r="K132" s="1"/>
    </row>
    <row r="133" spans="2:11">
      <c r="B133" s="3"/>
      <c r="G133" s="1"/>
      <c r="K133" s="1"/>
    </row>
    <row r="134" spans="2:11">
      <c r="B134" s="3"/>
      <c r="G134" s="1"/>
      <c r="K134" s="1"/>
    </row>
    <row r="135" spans="2:11">
      <c r="B135" s="3"/>
      <c r="G135" s="1"/>
      <c r="K135" s="1"/>
    </row>
    <row r="136" spans="2:11">
      <c r="B136" s="3"/>
      <c r="G136" s="1"/>
      <c r="K136" s="1"/>
    </row>
    <row r="137" spans="2:11">
      <c r="B137" s="3"/>
      <c r="G137" s="1"/>
      <c r="K137" s="1"/>
    </row>
    <row r="138" spans="2:11">
      <c r="B138" s="3"/>
      <c r="G138" s="1"/>
      <c r="K138" s="1"/>
    </row>
    <row r="139" spans="2:11">
      <c r="B139" s="3"/>
      <c r="G139" s="1"/>
      <c r="K139" s="1"/>
    </row>
    <row r="140" spans="2:11">
      <c r="B140" s="3"/>
      <c r="G140" s="1"/>
      <c r="K140" s="1"/>
    </row>
    <row r="141" spans="2:11">
      <c r="B141" s="3"/>
      <c r="G141" s="1"/>
      <c r="K141" s="1"/>
    </row>
    <row r="142" spans="2:11">
      <c r="B142" s="3"/>
      <c r="G142" s="1"/>
      <c r="K142" s="1"/>
    </row>
    <row r="143" spans="2:11">
      <c r="B143" s="3"/>
      <c r="G143" s="1"/>
      <c r="K143" s="1"/>
    </row>
    <row r="144" spans="2:11">
      <c r="B144" s="3"/>
      <c r="G144" s="1"/>
      <c r="K144" s="1"/>
    </row>
    <row r="145" spans="2:11">
      <c r="B145" s="3"/>
      <c r="G145" s="1"/>
      <c r="K145" s="1"/>
    </row>
    <row r="146" spans="2:11">
      <c r="B146" s="3"/>
      <c r="G146" s="1"/>
      <c r="K146" s="1"/>
    </row>
    <row r="147" spans="2:11">
      <c r="B147" s="3"/>
      <c r="G147" s="1"/>
      <c r="K147" s="1"/>
    </row>
    <row r="148" spans="2:11">
      <c r="B148" s="3"/>
      <c r="G148" s="1"/>
      <c r="K148" s="1"/>
    </row>
    <row r="149" spans="2:11">
      <c r="B149" s="3"/>
      <c r="G149" s="1"/>
      <c r="K149" s="1"/>
    </row>
    <row r="150" spans="2:11">
      <c r="B150" s="3"/>
      <c r="G150" s="1"/>
      <c r="K150" s="1"/>
    </row>
    <row r="151" spans="2:11">
      <c r="B151" s="3"/>
      <c r="G151" s="1"/>
      <c r="K151" s="1"/>
    </row>
    <row r="152" spans="2:11">
      <c r="B152" s="3"/>
      <c r="G152" s="1"/>
      <c r="K152" s="1"/>
    </row>
    <row r="153" spans="2:11">
      <c r="B153" s="3"/>
      <c r="G153" s="1"/>
      <c r="K153" s="1"/>
    </row>
    <row r="154" spans="2:11">
      <c r="B154" s="3"/>
      <c r="G154" s="1"/>
      <c r="K154" s="1"/>
    </row>
    <row r="155" spans="2:11">
      <c r="B155" s="3"/>
      <c r="G155" s="1"/>
      <c r="K155" s="1"/>
    </row>
    <row r="156" spans="2:11">
      <c r="B156" s="3"/>
      <c r="G156" s="1"/>
      <c r="K156" s="1"/>
    </row>
    <row r="157" spans="2:11">
      <c r="B157" s="3"/>
      <c r="G157" s="1"/>
      <c r="K157" s="1"/>
    </row>
    <row r="158" spans="2:11">
      <c r="B158" s="3"/>
      <c r="G158" s="1"/>
      <c r="K158" s="1"/>
    </row>
    <row r="159" spans="2:11">
      <c r="B159" s="3"/>
      <c r="G159" s="1"/>
      <c r="K159" s="1"/>
    </row>
    <row r="160" spans="2:11">
      <c r="B160" s="3"/>
      <c r="G160" s="1"/>
      <c r="K160" s="1"/>
    </row>
    <row r="161" spans="2:11">
      <c r="B161" s="3"/>
      <c r="G161" s="1"/>
      <c r="K161" s="1"/>
    </row>
    <row r="162" spans="2:11">
      <c r="B162" s="3"/>
      <c r="G162" s="1"/>
      <c r="K162" s="1"/>
    </row>
    <row r="163" spans="2:11">
      <c r="B163" s="3"/>
      <c r="G163" s="1"/>
      <c r="K163" s="1"/>
    </row>
    <row r="164" spans="2:11">
      <c r="B164" s="3"/>
      <c r="G164" s="1"/>
      <c r="K164" s="1"/>
    </row>
    <row r="165" spans="2:11">
      <c r="B165" s="3"/>
      <c r="G165" s="1"/>
      <c r="K165" s="1"/>
    </row>
    <row r="166" spans="2:11">
      <c r="B166" s="3"/>
      <c r="G166" s="1"/>
      <c r="K166" s="1"/>
    </row>
    <row r="167" spans="2:11">
      <c r="B167" s="3"/>
      <c r="G167" s="1"/>
      <c r="K167" s="1"/>
    </row>
    <row r="168" spans="2:11">
      <c r="B168" s="3"/>
      <c r="G168" s="1"/>
      <c r="K168" s="1"/>
    </row>
    <row r="169" spans="2:11">
      <c r="B169" s="3"/>
      <c r="G169" s="1"/>
      <c r="K169" s="1"/>
    </row>
    <row r="170" spans="2:11">
      <c r="B170" s="3"/>
      <c r="G170" s="1"/>
      <c r="K170" s="1"/>
    </row>
    <row r="171" spans="2:11">
      <c r="B171" s="3"/>
      <c r="G171" s="1"/>
      <c r="K171" s="1"/>
    </row>
    <row r="172" spans="2:11">
      <c r="B172" s="3"/>
      <c r="G172" s="1"/>
      <c r="K172" s="1"/>
    </row>
    <row r="173" spans="2:11">
      <c r="B173" s="3"/>
      <c r="G173" s="1"/>
      <c r="K173" s="1"/>
    </row>
    <row r="174" spans="2:11">
      <c r="B174" s="3"/>
      <c r="G174" s="1"/>
      <c r="K174" s="1"/>
    </row>
    <row r="175" spans="2:11">
      <c r="B175" s="3"/>
      <c r="G175" s="1"/>
      <c r="K175" s="1"/>
    </row>
    <row r="176" spans="2:11">
      <c r="B176" s="3"/>
      <c r="G176" s="1"/>
      <c r="K176" s="1"/>
    </row>
    <row r="177" spans="2:11">
      <c r="B177" s="3"/>
      <c r="G177" s="1"/>
      <c r="K177" s="1"/>
    </row>
    <row r="178" spans="2:11">
      <c r="B178" s="3"/>
      <c r="G178" s="1"/>
      <c r="K178" s="1"/>
    </row>
    <row r="179" spans="2:11">
      <c r="B179" s="3"/>
      <c r="G179" s="1"/>
      <c r="K179" s="1"/>
    </row>
    <row r="180" spans="2:11">
      <c r="B180" s="3"/>
      <c r="G180" s="1"/>
      <c r="K180" s="1"/>
    </row>
    <row r="181" spans="2:11">
      <c r="B181" s="3"/>
      <c r="G181" s="1"/>
      <c r="K181" s="1"/>
    </row>
    <row r="182" spans="2:11">
      <c r="B182" s="3"/>
      <c r="G182" s="1"/>
      <c r="K182" s="1"/>
    </row>
    <row r="183" spans="2:11">
      <c r="B183" s="3"/>
      <c r="G183" s="1"/>
      <c r="K183" s="1"/>
    </row>
    <row r="184" spans="2:11">
      <c r="B184" s="3"/>
      <c r="G184" s="1"/>
      <c r="K184" s="1"/>
    </row>
    <row r="185" spans="2:11">
      <c r="B185" s="3"/>
      <c r="G185" s="1"/>
      <c r="K185" s="1"/>
    </row>
    <row r="186" spans="2:11">
      <c r="B186" s="3"/>
      <c r="G186" s="1"/>
      <c r="K186" s="1"/>
    </row>
    <row r="187" spans="2:11">
      <c r="B187" s="3"/>
      <c r="G187" s="1"/>
      <c r="K187" s="1"/>
    </row>
    <row r="188" spans="2:11">
      <c r="B188" s="3"/>
      <c r="G188" s="1"/>
      <c r="K188" s="1"/>
    </row>
    <row r="189" spans="2:11">
      <c r="B189" s="3"/>
      <c r="G189" s="1"/>
      <c r="K189" s="1"/>
    </row>
    <row r="190" spans="2:11">
      <c r="B190" s="3"/>
      <c r="G190" s="1"/>
      <c r="K190" s="1"/>
    </row>
    <row r="191" spans="2:11">
      <c r="B191" s="3"/>
      <c r="G191" s="1"/>
      <c r="K191" s="1"/>
    </row>
    <row r="192" spans="2:11">
      <c r="B192" s="3"/>
      <c r="G192" s="1"/>
      <c r="K192" s="1"/>
    </row>
    <row r="193" spans="2:11">
      <c r="B193" s="3"/>
      <c r="G193" s="1"/>
      <c r="K193" s="1"/>
    </row>
    <row r="194" spans="2:11">
      <c r="B194" s="3"/>
      <c r="G194" s="1"/>
      <c r="K194" s="1"/>
    </row>
    <row r="195" spans="2:11">
      <c r="B195" s="3"/>
      <c r="G195" s="1"/>
      <c r="K195" s="1"/>
    </row>
    <row r="196" spans="2:11">
      <c r="B196" s="3"/>
      <c r="G196" s="1"/>
      <c r="K196" s="1"/>
    </row>
    <row r="197" spans="2:11">
      <c r="B197" s="3"/>
      <c r="G197" s="1"/>
      <c r="K197" s="1"/>
    </row>
    <row r="198" spans="2:11">
      <c r="B198" s="3"/>
      <c r="G198" s="1"/>
      <c r="K198" s="1"/>
    </row>
    <row r="199" spans="2:11">
      <c r="B199" s="3"/>
      <c r="G199" s="1"/>
      <c r="K199" s="1"/>
    </row>
    <row r="200" spans="2:11">
      <c r="B200" s="3"/>
      <c r="G200" s="1"/>
      <c r="K200" s="1"/>
    </row>
    <row r="201" spans="2:11">
      <c r="B201" s="3"/>
      <c r="G201" s="1"/>
      <c r="K201" s="1"/>
    </row>
    <row r="202" spans="2:11">
      <c r="B202" s="3"/>
      <c r="G202" s="1"/>
      <c r="K202" s="1"/>
    </row>
    <row r="203" spans="2:11">
      <c r="B203" s="3"/>
      <c r="G203" s="1"/>
      <c r="K203" s="1"/>
    </row>
    <row r="204" spans="2:11">
      <c r="B204" s="3"/>
      <c r="G204" s="1"/>
      <c r="K204" s="1"/>
    </row>
    <row r="205" spans="2:11">
      <c r="B205" s="3"/>
      <c r="G205" s="1"/>
      <c r="K205" s="1"/>
    </row>
    <row r="206" spans="2:11">
      <c r="B206" s="3"/>
      <c r="G206" s="1"/>
      <c r="K206" s="1"/>
    </row>
    <row r="207" spans="2:11">
      <c r="B207" s="3"/>
      <c r="G207" s="1"/>
      <c r="K207" s="1"/>
    </row>
    <row r="208" spans="2:11">
      <c r="B208" s="3"/>
      <c r="G208" s="1"/>
      <c r="K208" s="1"/>
    </row>
    <row r="209" spans="2:11">
      <c r="B209" s="3"/>
      <c r="G209" s="1"/>
      <c r="K209" s="1"/>
    </row>
    <row r="210" spans="2:11">
      <c r="B210" s="3"/>
      <c r="G210" s="1"/>
      <c r="K210" s="1"/>
    </row>
    <row r="211" spans="2:11">
      <c r="B211" s="3"/>
      <c r="G211" s="1"/>
      <c r="K211" s="1"/>
    </row>
    <row r="212" spans="2:11">
      <c r="B212" s="3"/>
      <c r="G212" s="1"/>
      <c r="K212" s="1"/>
    </row>
    <row r="213" spans="2:11">
      <c r="B213" s="3"/>
      <c r="G213" s="1"/>
      <c r="K213" s="1"/>
    </row>
    <row r="214" spans="2:11">
      <c r="B214" s="3"/>
      <c r="G214" s="1"/>
      <c r="K214" s="1"/>
    </row>
    <row r="215" spans="2:11">
      <c r="B215" s="3"/>
      <c r="G215" s="1"/>
      <c r="K215" s="1"/>
    </row>
    <row r="216" spans="2:11">
      <c r="B216" s="3"/>
      <c r="G216" s="1"/>
      <c r="K216" s="1"/>
    </row>
    <row r="217" spans="2:11">
      <c r="B217" s="3"/>
      <c r="G217" s="1"/>
      <c r="K217" s="1"/>
    </row>
    <row r="218" spans="2:11">
      <c r="B218" s="3"/>
      <c r="G218" s="1"/>
      <c r="K218" s="1"/>
    </row>
    <row r="219" spans="2:11">
      <c r="B219" s="3"/>
      <c r="G219" s="1"/>
      <c r="K219" s="1"/>
    </row>
    <row r="220" spans="2:11">
      <c r="B220" s="3"/>
      <c r="G220" s="1"/>
      <c r="K220" s="1"/>
    </row>
    <row r="221" spans="2:11">
      <c r="B221" s="3"/>
      <c r="G221" s="1"/>
      <c r="K221" s="1"/>
    </row>
    <row r="222" spans="2:11">
      <c r="B222" s="3"/>
      <c r="G222" s="1"/>
      <c r="K222" s="1"/>
    </row>
    <row r="223" spans="2:11">
      <c r="B223" s="3"/>
      <c r="G223" s="1"/>
      <c r="K223" s="1"/>
    </row>
    <row r="224" spans="2:11">
      <c r="B224" s="3"/>
      <c r="G224" s="1"/>
      <c r="K224" s="1"/>
    </row>
    <row r="225" spans="2:11">
      <c r="B225" s="3"/>
      <c r="G225" s="1"/>
      <c r="K225" s="1"/>
    </row>
    <row r="226" spans="2:11">
      <c r="B226" s="3"/>
      <c r="G226" s="1"/>
      <c r="K226" s="1"/>
    </row>
    <row r="227" spans="2:11">
      <c r="B227" s="3"/>
      <c r="G227" s="1"/>
      <c r="K227" s="1"/>
    </row>
    <row r="228" spans="2:11">
      <c r="B228" s="3"/>
      <c r="G228" s="1"/>
      <c r="K228" s="1"/>
    </row>
    <row r="229" spans="2:11">
      <c r="B229" s="3"/>
      <c r="G229" s="1"/>
      <c r="K229" s="1"/>
    </row>
    <row r="230" spans="2:11">
      <c r="B230" s="3"/>
      <c r="G230" s="1"/>
      <c r="K230" s="1"/>
    </row>
    <row r="231" spans="2:11">
      <c r="B231" s="3"/>
      <c r="G231" s="1"/>
      <c r="K231" s="1"/>
    </row>
    <row r="232" spans="2:11">
      <c r="B232" s="3"/>
      <c r="G232" s="1"/>
      <c r="K232" s="1"/>
    </row>
    <row r="233" spans="2:11">
      <c r="B233" s="3"/>
      <c r="G233" s="1"/>
      <c r="K233" s="1"/>
    </row>
    <row r="234" spans="2:11">
      <c r="B234" s="3"/>
      <c r="G234" s="1"/>
      <c r="K234" s="1"/>
    </row>
    <row r="235" spans="2:11">
      <c r="B235" s="3"/>
      <c r="G235" s="1"/>
      <c r="K235" s="1"/>
    </row>
    <row r="236" spans="2:11">
      <c r="B236" s="3"/>
      <c r="G236" s="1"/>
      <c r="K236" s="1"/>
    </row>
    <row r="237" spans="2:11">
      <c r="B237" s="3"/>
      <c r="G237" s="1"/>
      <c r="K237" s="1"/>
    </row>
    <row r="238" spans="2:11">
      <c r="B238" s="3"/>
      <c r="G238" s="1"/>
      <c r="K238" s="1"/>
    </row>
    <row r="239" spans="2:11">
      <c r="B239" s="3"/>
      <c r="G239" s="1"/>
      <c r="K239" s="1"/>
    </row>
    <row r="240" spans="2:11">
      <c r="B240" s="3"/>
      <c r="G240" s="1"/>
      <c r="K240" s="1"/>
    </row>
    <row r="241" spans="2:11">
      <c r="B241" s="3"/>
      <c r="G241" s="1"/>
      <c r="K241" s="1"/>
    </row>
    <row r="242" spans="2:11">
      <c r="B242" s="3"/>
      <c r="G242" s="1"/>
      <c r="K242" s="1"/>
    </row>
    <row r="243" spans="2:11">
      <c r="B243" s="3"/>
      <c r="G243" s="1"/>
      <c r="K243" s="1"/>
    </row>
    <row r="244" spans="2:11">
      <c r="B244" s="3"/>
      <c r="G244" s="1"/>
      <c r="K244" s="1"/>
    </row>
    <row r="245" spans="2:11">
      <c r="B245" s="3"/>
      <c r="G245" s="1"/>
      <c r="K245" s="1"/>
    </row>
    <row r="246" spans="2:11">
      <c r="B246" s="3"/>
      <c r="G246" s="1"/>
      <c r="K246" s="1"/>
    </row>
    <row r="247" spans="2:11">
      <c r="B247" s="3"/>
      <c r="G247" s="1"/>
      <c r="K247" s="1"/>
    </row>
    <row r="248" spans="2:11">
      <c r="B248" s="3"/>
      <c r="G248" s="1"/>
      <c r="K248" s="1"/>
    </row>
    <row r="249" spans="2:11">
      <c r="B249" s="3"/>
      <c r="G249" s="1"/>
      <c r="K249" s="1"/>
    </row>
    <row r="250" spans="2:11">
      <c r="B250" s="3"/>
      <c r="G250" s="1"/>
      <c r="K250" s="1"/>
    </row>
    <row r="251" spans="2:11">
      <c r="B251" s="3"/>
      <c r="G251" s="1"/>
      <c r="K251" s="1"/>
    </row>
    <row r="252" spans="2:11">
      <c r="B252" s="3"/>
      <c r="G252" s="1"/>
      <c r="K252" s="1"/>
    </row>
    <row r="253" spans="2:11">
      <c r="B253" s="3"/>
      <c r="G253" s="1"/>
      <c r="K253" s="1"/>
    </row>
    <row r="254" spans="2:11">
      <c r="B254" s="3"/>
      <c r="G254" s="1"/>
      <c r="K254" s="1"/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P24" sqref="P24"/>
    </sheetView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dcterms:created xsi:type="dcterms:W3CDTF">2019-03-11T01:21:54Z</dcterms:created>
  <dcterms:modified xsi:type="dcterms:W3CDTF">2019-05-31T07:04:11Z</dcterms:modified>
</cp:coreProperties>
</file>